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2.3_Medijska kampanja_avg2025/05_Razpisna dokumentacija/"/>
    </mc:Choice>
  </mc:AlternateContent>
  <xr:revisionPtr revIDLastSave="284" documentId="8_{1EB9104A-A297-44BC-A1F6-D097DDA7FD94}" xr6:coauthVersionLast="47" xr6:coauthVersionMax="47" xr10:uidLastSave="{48E171B3-91DD-4A2D-AE6A-7A7F2AA74F65}"/>
  <bookViews>
    <workbookView xWindow="-108" yWindow="-108" windowWidth="23256" windowHeight="12456" tabRatio="922" xr2:uid="{00000000-000D-0000-FFFF-FFFF00000000}"/>
  </bookViews>
  <sheets>
    <sheet name="Navodila" sheetId="4" r:id="rId1"/>
    <sheet name="Predračun (OBR-PREDRAČUN)" sheetId="2" r:id="rId2"/>
    <sheet name="Obrazec-A Osn.par. (OBR-A)" sheetId="14" r:id="rId3"/>
    <sheet name="Obrazec-B TV (OBR-B)" sheetId="6" r:id="rId4"/>
    <sheet name="Obrazec-C Niš. kan. (OBR-C)" sheetId="7" r:id="rId5"/>
    <sheet name="Obrazec-D Rad. kan. (OBR-D)" sheetId="8" r:id="rId6"/>
    <sheet name="Obrazec-E Splet (OBR-E)" sheetId="15" r:id="rId7"/>
    <sheet name="Obrazec-F Tisk (OBR-F)" sheetId="11" r:id="rId8"/>
    <sheet name="Obrazec-G Zun. ogl. (OBR-G)" sheetId="12" r:id="rId9"/>
    <sheet name="Obrazec-H Agen. prov. (OBR-H)" sheetId="13" r:id="rId10"/>
  </sheets>
  <definedNames>
    <definedName name="_xlnm.Print_Area" localSheetId="0">Navodila!$A$4:$B$26</definedName>
    <definedName name="_xlnm.Print_Area" localSheetId="2">'Obrazec-A Osn.par. (OBR-A)'!$A:$H</definedName>
    <definedName name="_xlnm.Print_Area" localSheetId="3">'Obrazec-B TV (OBR-B)'!$A$1:$I$58</definedName>
    <definedName name="_xlnm.Print_Area" localSheetId="4">'Obrazec-C Niš. kan. (OBR-C)'!$B$1:$D$24</definedName>
    <definedName name="_xlnm.Print_Area" localSheetId="5">'Obrazec-D Rad. kan. (OBR-D)'!$B$1:$D$30</definedName>
    <definedName name="_xlnm.Print_Area" localSheetId="6">'Obrazec-E Splet (OBR-E)'!$A$1:$G$65</definedName>
    <definedName name="_xlnm.Print_Area" localSheetId="7">'Obrazec-F Tisk (OBR-F)'!$B$1:$H$58</definedName>
    <definedName name="_xlnm.Print_Area" localSheetId="8">'Obrazec-G Zun. ogl. (OBR-G)'!$A$1:$I$20</definedName>
    <definedName name="_xlnm.Print_Area" localSheetId="9">'Obrazec-H Agen. prov. (OBR-H)'!$A$1:$B$21</definedName>
    <definedName name="_xlnm.Print_Area" localSheetId="1">'Predračun (OBR-PREDRAČUN)'!$A$3:$F$27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5" l="1"/>
  <c r="E55" i="15"/>
  <c r="E54" i="15"/>
  <c r="E27" i="15"/>
  <c r="E26" i="15"/>
  <c r="E25" i="15"/>
  <c r="E24" i="15"/>
  <c r="E44" i="15"/>
  <c r="E43" i="15"/>
  <c r="E42" i="15"/>
  <c r="E59" i="15"/>
  <c r="E58" i="15"/>
  <c r="E57" i="15"/>
  <c r="E23" i="15"/>
  <c r="E22" i="15"/>
  <c r="E21" i="15"/>
  <c r="E20" i="15"/>
  <c r="C19" i="12"/>
  <c r="E13" i="12"/>
  <c r="G13" i="12" s="1"/>
  <c r="E14" i="12"/>
  <c r="G14" i="12" s="1"/>
  <c r="E15" i="12"/>
  <c r="G15" i="12" s="1"/>
  <c r="E16" i="12"/>
  <c r="G16" i="12" s="1"/>
  <c r="E17" i="12"/>
  <c r="G17" i="12" s="1"/>
  <c r="E12" i="12"/>
  <c r="G12" i="12" s="1"/>
  <c r="D57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9" i="11"/>
  <c r="E12" i="15"/>
  <c r="C64" i="15"/>
  <c r="E13" i="15"/>
  <c r="E14" i="15"/>
  <c r="E15" i="15"/>
  <c r="E16" i="15"/>
  <c r="E17" i="15"/>
  <c r="E18" i="15"/>
  <c r="E19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5" i="15"/>
  <c r="E46" i="15"/>
  <c r="E47" i="15"/>
  <c r="E48" i="15"/>
  <c r="E49" i="15"/>
  <c r="E50" i="15"/>
  <c r="E51" i="15"/>
  <c r="E52" i="15"/>
  <c r="E53" i="15"/>
  <c r="G54" i="15" l="1"/>
  <c r="G24" i="15"/>
  <c r="G57" i="15"/>
  <c r="G42" i="15"/>
  <c r="G20" i="15"/>
  <c r="G35" i="15"/>
  <c r="G45" i="15"/>
  <c r="G48" i="15"/>
  <c r="G16" i="15"/>
  <c r="G28" i="15"/>
  <c r="G51" i="15"/>
  <c r="G12" i="15"/>
  <c r="G39" i="15"/>
  <c r="G32" i="15"/>
  <c r="E19" i="12"/>
  <c r="H35" i="11"/>
  <c r="H9" i="11"/>
  <c r="H33" i="11"/>
  <c r="H53" i="11"/>
  <c r="H49" i="11"/>
  <c r="H41" i="11"/>
  <c r="H51" i="11"/>
  <c r="H29" i="11"/>
  <c r="H17" i="11"/>
  <c r="H39" i="11"/>
  <c r="H31" i="11"/>
  <c r="H15" i="11"/>
  <c r="H37" i="11"/>
  <c r="H13" i="11"/>
  <c r="H47" i="11"/>
  <c r="H11" i="11"/>
  <c r="H45" i="11"/>
  <c r="H21" i="11"/>
  <c r="H19" i="11"/>
  <c r="H27" i="11"/>
  <c r="H25" i="11"/>
  <c r="H23" i="11"/>
  <c r="H43" i="11"/>
  <c r="F57" i="11"/>
  <c r="E64" i="15"/>
  <c r="G58" i="11" a="1"/>
  <c r="G58" i="11" s="1"/>
  <c r="E58" i="11" a="1"/>
  <c r="E58" i="11" s="1"/>
  <c r="H58" i="11" l="1" a="1"/>
  <c r="H58" i="11" s="1"/>
  <c r="D30" i="8" a="1"/>
  <c r="D30" i="8" s="1"/>
  <c r="C29" i="8"/>
  <c r="D22" i="7" l="1" a="1"/>
  <c r="D22" i="7" s="1"/>
  <c r="E15" i="2" s="1"/>
  <c r="C21" i="7"/>
  <c r="D53" i="6" l="1"/>
  <c r="D43" i="6"/>
  <c r="D33" i="6"/>
  <c r="D23" i="6"/>
  <c r="D24" i="7" a="1"/>
  <c r="D24" i="7" s="1"/>
  <c r="G44" i="6" l="1" a="1"/>
  <c r="G44" i="6" s="1"/>
  <c r="B15" i="2"/>
  <c r="B16" i="2"/>
  <c r="B17" i="2"/>
  <c r="B18" i="2"/>
  <c r="B19" i="2"/>
  <c r="B14" i="2"/>
  <c r="F20" i="2"/>
  <c r="G20" i="12" l="1" a="1"/>
  <c r="G20" i="12" s="1"/>
  <c r="F19" i="2" s="1"/>
  <c r="G65" i="15" l="1"/>
  <c r="F17" i="2" l="1"/>
  <c r="F18" i="2"/>
  <c r="F65" i="15" a="1"/>
  <c r="F65" i="15" s="1"/>
  <c r="D65" i="15" a="1"/>
  <c r="D65" i="15" s="1"/>
  <c r="E16" i="2" l="1"/>
  <c r="F54" i="6" a="1"/>
  <c r="F54" i="6" s="1"/>
  <c r="G54" i="6" a="1"/>
  <c r="G54" i="6" s="1"/>
  <c r="H54" i="6" a="1"/>
  <c r="H54" i="6" s="1"/>
  <c r="E54" i="6" a="1"/>
  <c r="E54" i="6" s="1"/>
  <c r="F44" i="6" a="1"/>
  <c r="F44" i="6" s="1"/>
  <c r="H44" i="6" a="1"/>
  <c r="H44" i="6" s="1"/>
  <c r="E44" i="6" a="1"/>
  <c r="E44" i="6" s="1"/>
  <c r="F34" i="6" a="1"/>
  <c r="F34" i="6" s="1"/>
  <c r="G34" i="6" a="1"/>
  <c r="G34" i="6" s="1"/>
  <c r="H34" i="6" a="1"/>
  <c r="H34" i="6" s="1"/>
  <c r="E34" i="6" a="1"/>
  <c r="E34" i="6" s="1"/>
  <c r="F24" i="6" a="1"/>
  <c r="F24" i="6" s="1"/>
  <c r="G24" i="6" a="1"/>
  <c r="G24" i="6" s="1"/>
  <c r="H24" i="6" a="1"/>
  <c r="H24" i="6" s="1"/>
  <c r="E24" i="6" a="1"/>
  <c r="E24" i="6" s="1"/>
  <c r="D20" i="12" a="1"/>
  <c r="D20" i="12" s="1"/>
  <c r="F20" i="12" a="1"/>
  <c r="F20" i="12" s="1"/>
  <c r="H56" i="6" l="1"/>
  <c r="G56" i="6"/>
  <c r="F56" i="6"/>
  <c r="E56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<sst xmlns="http://schemas.openxmlformats.org/spreadsheetml/2006/main" count="440" uniqueCount="286">
  <si>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Klasični mediji (TV, nišni kanali, radijski kanali, splet, tisk, zunanje oglaševanje)</t>
    </r>
  </si>
  <si>
    <t>Predračun in razčlenitev predračuna - OBR-2.13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</si>
  <si>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</si>
  <si>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</si>
  <si>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</si>
  <si>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</si>
  <si>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</si>
  <si>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 se izpolni samodejno, v skladu s podatki, ki jih ponudnik vnaša v obrazce Televizijski kanali (OBR-B), Televizijski nišni kanali (OBR-C), Radijski kanali (OBR-D), Spletni kanali (OBR-E), Tiskani kanali (OBR-F) in obrazec Mediji zunanjega oglaševanja (OBR-G)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</si>
  <si>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</si>
  <si>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Vse cene so v EUR.</t>
  </si>
  <si>
    <t>ODPRTI POSTOPEK - STORITEV</t>
  </si>
  <si>
    <t>OBR-PREDRAČUN</t>
  </si>
  <si>
    <t>PREDRAČUN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</si>
  <si>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</si>
  <si>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</si>
  <si>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</si>
  <si>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</si>
  <si>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</si>
  <si>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</si>
  <si>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</si>
  <si>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</si>
  <si>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</si>
  <si>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</si>
  <si>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</si>
  <si>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</si>
  <si>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</si>
  <si>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</si>
  <si>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Osnovni parametri</t>
  </si>
  <si>
    <t> </t>
  </si>
  <si>
    <t>OBR-A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</si>
  <si>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</si>
  <si>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</si>
  <si>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</si>
  <si>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</si>
  <si>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</si>
  <si>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</si>
  <si>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Neto proračun (brez DDV) z vključeno agencijsko provizijo</t>
  </si>
  <si>
    <t>ZAHTEVAN DOSEG</t>
  </si>
  <si>
    <t>Televizijski kanali (TV)</t>
  </si>
  <si>
    <t>Osrednji programski čas (18:00 - 23:00) na vseh TV postajah, merjeno na EQ TRPs in določeni CS</t>
  </si>
  <si>
    <t>Čas najvišje gledanosti glede na CS (npr. športni prenosi)</t>
  </si>
  <si>
    <t>TV: povprečno št. premium pozicij (prva, druga, predzadnja, zadnja) brez pribitkov merjeno glede na EQ TRPs in določeni CS</t>
  </si>
  <si>
    <t>TV kampanja z Reach 1+ (18-70)</t>
  </si>
  <si>
    <t>70% +</t>
  </si>
  <si>
    <t>TV kampanja z Reach 3+ (18-70)</t>
  </si>
  <si>
    <t>45% +</t>
  </si>
  <si>
    <t>Radijski kanali</t>
  </si>
  <si>
    <t>Delež prime time-a voznikov (6:00 - 9:00 in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</si>
  <si>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</si>
  <si>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</si>
  <si>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</si>
  <si>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</si>
  <si>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</si>
  <si>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</si>
  <si>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</si>
  <si>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</si>
  <si>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</si>
  <si>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</si>
  <si>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</si>
  <si>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</si>
  <si>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</si>
  <si>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</si>
  <si>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</si>
  <si>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</si>
  <si>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</si>
  <si>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</si>
  <si>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</si>
  <si>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</si>
  <si>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OBR-B</t>
  </si>
  <si>
    <t>Ponudnik mora v ponudbo vključiti vse TV kanale/hiše, ki so navedeni v obrazcu. Od ponudnika se pričakuje, da bo v času trajanja javnega naročila v medijski zakup vključil vse navedene medije.</t>
  </si>
  <si>
    <t>Obdobje</t>
  </si>
  <si>
    <t>od podpisa pogodbe do  31. 10. 2028</t>
  </si>
  <si>
    <t>TV proračun</t>
  </si>
  <si>
    <t>Dolžina TV spota</t>
  </si>
  <si>
    <t xml:space="preserve">15'' in 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</si>
  <si>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</si>
  <si>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</si>
  <si>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</si>
  <si>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</si>
  <si>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</si>
  <si>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</si>
  <si>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</si>
  <si>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</si>
  <si>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</si>
  <si>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</si>
  <si>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</si>
  <si>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</si>
  <si>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Razrez proračuna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</si>
  <si>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</si>
  <si>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</si>
  <si>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</si>
  <si>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</si>
  <si>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</si>
  <si>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</si>
  <si>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</si>
  <si>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</si>
  <si>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</si>
  <si>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</si>
  <si>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VSOTA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</si>
  <si>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</si>
  <si>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</si>
  <si>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</si>
  <si>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</si>
  <si>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</si>
  <si>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</si>
  <si>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OBR-C</t>
  </si>
  <si>
    <t>Nišni/lokalni TV kanali</t>
  </si>
  <si>
    <r>
      <t xml:space="preserve">Razrez proračuna 
</t>
    </r>
    <r>
      <rPr>
        <sz val="11"/>
        <color rgb="FF002060"/>
        <rFont val="Arial"/>
        <family val="2"/>
        <charset val="238"/>
      </rPr>
      <t>(skupen proračun za nišne/lokalne TV kanale je 14.400,00 €)</t>
    </r>
  </si>
  <si>
    <t>Cena na sekundo 
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</si>
  <si>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</si>
  <si>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</si>
  <si>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</si>
  <si>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</si>
  <si>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</si>
  <si>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</si>
  <si>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</si>
  <si>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</si>
  <si>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</si>
  <si>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</si>
  <si>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</si>
  <si>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</si>
  <si>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</si>
  <si>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OBR-D</t>
  </si>
  <si>
    <t>Vsaka radijska postaja mora zagotoviti 50% oglasov med 6:00-9:00 and 15:00 to 18:00.</t>
  </si>
  <si>
    <t>Radijska postaja</t>
  </si>
  <si>
    <r>
      <t xml:space="preserve">Razrez proračuna 
</t>
    </r>
    <r>
      <rPr>
        <sz val="11"/>
        <color rgb="FF002060"/>
        <rFont val="Arial"/>
        <family val="2"/>
        <charset val="238"/>
      </rPr>
      <t>(skupen proračun za radijske kanale je 52.800,00 €)</t>
    </r>
  </si>
  <si>
    <r>
      <t xml:space="preserve">Cena na sekundo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</si>
  <si>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</si>
  <si>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</si>
  <si>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</si>
  <si>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</si>
  <si>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</si>
  <si>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</si>
  <si>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</si>
  <si>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</si>
  <si>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</si>
  <si>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</si>
  <si>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</si>
  <si>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Radio Murski Val</t>
  </si>
  <si>
    <t>Radio Gorenc</t>
  </si>
  <si>
    <t xml:space="preserve">Primorski val </t>
  </si>
  <si>
    <t xml:space="preserve"> Radio Robin</t>
  </si>
  <si>
    <t>Radio Capris</t>
  </si>
  <si>
    <t>SPLETNI KANALI</t>
  </si>
  <si>
    <t>Pogoji veljajo tako za oglaševanje na namizju kot na mobilnih napravah.</t>
  </si>
  <si>
    <t>Zagotovljen mora biti viewability po IAB standardih.</t>
  </si>
  <si>
    <t>Format</t>
  </si>
  <si>
    <t>pasica 300x250 px</t>
  </si>
  <si>
    <t>video znotraj pretočne vsebine (instream)</t>
  </si>
  <si>
    <t>video 15 sek. (outstream)</t>
  </si>
  <si>
    <t>pr sporočila</t>
  </si>
  <si>
    <t xml:space="preserve">video znotraj pretočne vsebine (instream) </t>
  </si>
  <si>
    <t>video znotraj pretočne vsebine (preroll)</t>
  </si>
  <si>
    <t>Delo</t>
  </si>
  <si>
    <t>video 30 sek. (outstream)</t>
  </si>
  <si>
    <t>Media24</t>
  </si>
  <si>
    <t>Dnevnik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</si>
  <si>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</si>
  <si>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</si>
  <si>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</si>
  <si>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</si>
  <si>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</si>
  <si>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</si>
  <si>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</si>
  <si>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</si>
  <si>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</si>
  <si>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</si>
  <si>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OBR-F</t>
  </si>
  <si>
    <t>Medij</t>
  </si>
  <si>
    <t>Delo - priloge</t>
  </si>
  <si>
    <t>Nedelo</t>
  </si>
  <si>
    <t>Dnevnik - priloge</t>
  </si>
  <si>
    <t xml:space="preserve"> Slovenske novice</t>
  </si>
  <si>
    <t xml:space="preserve"> Primorske novice</t>
  </si>
  <si>
    <t xml:space="preserve"> Družina </t>
  </si>
  <si>
    <t xml:space="preserve"> Nedeljski dnevnik</t>
  </si>
  <si>
    <t xml:space="preserve"> Večer</t>
  </si>
  <si>
    <t xml:space="preserve"> Večer - priloge</t>
  </si>
  <si>
    <t>Salomonov ugankar</t>
  </si>
  <si>
    <t>ABC Zdravja</t>
  </si>
  <si>
    <t>Vzajemnost</t>
  </si>
  <si>
    <t>Kmečki glas</t>
  </si>
  <si>
    <t>EkipaSN</t>
  </si>
  <si>
    <t>Gorenjski glas</t>
  </si>
  <si>
    <t xml:space="preserve">Novi tednik </t>
  </si>
  <si>
    <t>Dolenjski list</t>
  </si>
  <si>
    <t>POVPREČNI POPUST</t>
  </si>
  <si>
    <t>MEDIJI ZUNANJEGA OGLAŠEVANJA</t>
  </si>
  <si>
    <t>OBR-G</t>
  </si>
  <si>
    <t>Ponudba zunanjega oglaševanja: ponudniki naj omogočajo kampanje s pokritostjo LJ z okolico 40%, MB 20%, mestne občine 20%, manjši kraji 20%, trgovski centri in možnost oglaševanja na mestnih vpadnicah ter avtocesti.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</si>
  <si>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ponudnikov, v tem primeru vnesite povprečne popuste)</t>
    </r>
  </si>
  <si>
    <t>Opombe</t>
  </si>
  <si>
    <t>Billboard</t>
  </si>
  <si>
    <t>s produkcijo in taksami</t>
  </si>
  <si>
    <t>Metrolight</t>
  </si>
  <si>
    <t>Citylight</t>
  </si>
  <si>
    <t>Digitalne mreže</t>
  </si>
  <si>
    <t>Trgovski centri (indoor)</t>
  </si>
  <si>
    <t>Digitalni velikani</t>
  </si>
  <si>
    <t xml:space="preserve">Agencijska provizija   </t>
  </si>
  <si>
    <t>OBR-H</t>
  </si>
  <si>
    <t>AGENCIJSKA PROVIZIJA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</si>
  <si>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</si>
  <si>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✔️</t>
  </si>
  <si>
    <t>Agencijska provizija zaobjema najmanj vse spodaj naštete storitve</t>
  </si>
  <si>
    <t>TV, radio, tisk, digital, zunanje oglaševanje</t>
  </si>
  <si>
    <t xml:space="preserve">Redna komunikacija z naročnikom (sestanki v živo, telefon, mail, videoklic) in predstavitev medijske krajine </t>
  </si>
  <si>
    <t xml:space="preserve">Pregled aktualne medijske scene - podatki o konzumaciji na ciljni skupini predstavljeno po tipih medijev in znotraj tega obravnava ključih medijev in medijskih hiš) ter podatki o bruto investicijah v oglaševanje (prestavljeno po tipih medijev in ključnih medijih in medijskih hišah) </t>
  </si>
  <si>
    <t>Usklajevalni sestanek pred pripravo natančnega medijskega načrta</t>
  </si>
  <si>
    <t>Priprava medijskega načrta</t>
  </si>
  <si>
    <t>Sestanek, na katerem ponudnik predstavi medijski načrt</t>
  </si>
  <si>
    <t>Medijska pogajanja in evalvacije posameznih medijskih ponudb</t>
  </si>
  <si>
    <t>Medijski zakup in spremljanje kampanje</t>
  </si>
  <si>
    <t>Pošiljanje dokazov o teku kampanje na vseh kanalih (TV spot lista iz telemetrije, printscreeni tiskanih in digitalnih oglasov etc)</t>
  </si>
  <si>
    <t>Poročilo po zaključeni kampanji (z vključujočimi vsaj šestimi medijskimi parametri, dorečenimi skupaj z naročnikom)</t>
  </si>
  <si>
    <t>Izstavljanje računov s priloženimi računi medijev iz katerih je jasno razvidna ekonomika glede na ponudbo in medijski načrt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</si>
  <si>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</si>
  <si>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</si>
  <si>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Umestitev in serviranje spletnih oglasov preko oglasnega strežnika (Adserver).</t>
  </si>
  <si>
    <t>Stalna pripravljenost strokovnjaka za vsak medijski kanal.</t>
  </si>
  <si>
    <t>Opis</t>
  </si>
  <si>
    <t>Primeri orodij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</si>
  <si>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</si>
  <si>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</si>
  <si>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</si>
  <si>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</si>
  <si>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</si>
  <si>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</si>
  <si>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</si>
  <si>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</si>
  <si>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</si>
  <si>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</si>
  <si>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</si>
  <si>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</si>
  <si>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</si>
  <si>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</si>
  <si>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</si>
  <si>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</si>
  <si>
    <t>Naročnik ni dolžan naročiti obsega storitev v celotnem obsegu zagotovljenih finančnih sredstev.</t>
  </si>
  <si>
    <t>Povprečna cena na sekundo v EUR</t>
  </si>
  <si>
    <t xml:space="preserve">Ponudnik mora v ponudbo vključiti vse nišne kanale, ki so navedeni v obrazcu. Vključi lahko tudi do tri dodatne kanale po lastni presoji. Če ponudnik ne navaja dodatnih kanalov, te postavke ne štejejo v izračun povprečja. Od ponudnika se pričakuje, da bo v času trajanja javnega naročila v medijski zakup vključil vse navedene medije (prednastavljene in morebitne dodatne po izboru ponudnika).
</t>
  </si>
  <si>
    <t xml:space="preserve">Ponudnik mora v ponudbo vključiti vse radijske postaje, ki so navedeni v obrazcu. Vključi lahko tudi do tri dodatne postaje po lastni presoji. Če ponudnik ne navaja dodatnih postaj, te postavke ne štejejo v izračun povprečja. Od ponudnika se pričakuje, da bo v času trajanja javnega naročila v medijski zakup vključil vse navedene postaje (prednastavljene in morebitne dodatne po izboru ponudnika).
</t>
  </si>
  <si>
    <t xml:space="preserve">Ponudnik mora v ponudbo vključiti vse formate za vse medijske hiše / spletne portale, ki so navedeni v obrazcu. Od ponudnika se pričakuje, da bo v času trajanja javnega naročila v medijski zakup vključil vse navedene formate.
</t>
  </si>
  <si>
    <t xml:space="preserve">Ponudnik mora v ponudbo vključiti vse tiskane kanale, ki so navedeni v obrazcu. Vključi lahko tudi do tri dodatne kanale po lastni presoji. Če ponudnik ne navaja dodatnih kanalov, te postavke ne štejejo v izračun povprečja. Od ponudnika se pričakuje, da bo v času trajanja javnega naročila v medijski zakup vključil vse navedene medije (prednastavljene in morebitne dodatne po izboru ponudnika).
</t>
  </si>
  <si>
    <t>Namenjen proračun za zunanje oglaševanje vključuje  vse stroške, tudi produkcijo in takse.</t>
  </si>
  <si>
    <t xml:space="preserve">Ponudnik mora v ponudbo vključiti vse formate, ki so navedeni v obrazcu. Od ponudnika se pričakuje, da bo v času trajanja javnega naročila v medijski zakup vključil vse navedene formate.
</t>
  </si>
  <si>
    <t>AGENCIJSKA STORITEV VKLJUČUJE NAJMANJ</t>
  </si>
  <si>
    <t>AGENCIJA ZAGOTAVLJA ZNOTRAJ AGENCIJSKE PROVIZIJE NAJMANJ NASLEDNJA ORODJA</t>
  </si>
  <si>
    <t>Popusti naj veljajo za formate 1/2, 1/3 in 1/4</t>
  </si>
  <si>
    <t>Spletni portal</t>
  </si>
  <si>
    <t>https://svet24.si/</t>
  </si>
  <si>
    <t>https://ekipa.svet24.si</t>
  </si>
  <si>
    <t>https://siol.net</t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</si>
  <si>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spletne kanale je 91.250,00 €)</t>
    </r>
  </si>
  <si>
    <t>Vrednost zakupa po uradnem ceniku</t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</si>
  <si>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tiskane kanale je 72.050,00 €)</t>
    </r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</si>
  <si>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medije zunanjega oglaševanja je 96.000,00 €)</t>
    </r>
  </si>
  <si>
    <t xml:space="preserve">https://www.24ur.com/  </t>
  </si>
  <si>
    <t>https://vizita.si/</t>
  </si>
  <si>
    <t>https://okusno.je/</t>
  </si>
  <si>
    <t>https://n1info.si/</t>
  </si>
  <si>
    <t>https://www.rtvslo.si/</t>
  </si>
  <si>
    <t>https://www.metropolitan.si/</t>
  </si>
  <si>
    <t>https://www.delo.si/</t>
  </si>
  <si>
    <t>https://www.zurnal24.si/</t>
  </si>
  <si>
    <t>https://vecer.com/</t>
  </si>
  <si>
    <t>https://www.dnevnik.si/</t>
  </si>
  <si>
    <t>https://www.slovenskenovice.si/</t>
  </si>
  <si>
    <t>Seštevek razreza proračuna mora biti enak 14.400,00 €.</t>
  </si>
  <si>
    <t>Seštevek razreza proračuna mora biti enak 52.800,00 €.</t>
  </si>
  <si>
    <t>Seštevek razreza proračuna mora biti enak 91.250,00 €.</t>
  </si>
  <si>
    <t>Seštevek razreza proračuna mora biti enak 72.050,00 €.</t>
  </si>
  <si>
    <t>Seštevek razreza proračuna mora biti enak 96.000,00 €.</t>
  </si>
  <si>
    <t>Kot "uradni cenik" se upošteva uradni cenik, veljaven na zadnji dan za oddajo ponudbe.</t>
  </si>
  <si>
    <r>
      <t xml:space="preserve">Odstotek finančnega popusta
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</si>
  <si>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uradnem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</si>
  <si>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Odstotek finančnega popusta 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</si>
  <si>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uradnem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</si>
  <si>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uradnem ceniku) 
</t>
    </r>
    <r>
      <rPr>
        <b/>
        <sz val="11"/>
        <color theme="1"/>
        <rFont val="Arial"/>
        <family val="2"/>
        <charset val="238"/>
      </rPr>
      <t xml:space="preserve">v EUR </t>
    </r>
  </si>
  <si>
    <t xml:space="preserve">Vrednost zakupa medijskega prostora glede na posamezni medij v EUR brez DDV je za obdobje 12 mesecev od sklenitve pogodbe fiksen (se ne spreminja in se obračunava od cen določenih v uradnem ceniku posameznega medija veljavnega na zadnji dan za oddajo ponudbe). Po poteku tega obdobja – 12 mesecev od sklenitve pogodbe, se cene (določene v uradnem ceniku veljavnem na zadnji dan za oddajo ponudb) lahko usklajujejo z indeksom rasti cen življenjskih potrebščin (v nadaljevanju: indeks), in sicer glede na dvig in tudi v primeru znižanja indeksa zaradi znižanja cen življenjskih potrebščin, vendar ko ta kumulativno preseže 4 % spremembo, pri čemer je izhodišče za izračun indeksa indeks, ki je uradno objavljen po preteku te dobe – 12 mesecev od sklenitve pogodbe. Nadaljnje uskladitve cene se lahko izvedejo, ko indeks kumulativno ponovno preseže 4 % spremembo, pri čemer je izhodišče za izračun indeksa indeks, ki je uradno objavljen po zadnji spremembi cene. Za izračun indeksa se uporablja povezava: https://www.stat.si/Inflacija/#/revalorisation.
Cene se lahko spremenijo največ v višini 80 % izračunanega indeksa. Izvajalec mora uporabniku pisno predlagati spremembo cene, na podlagi česar naročnik preveri upravičenost spremembe cene. V kolikor se indeks, skladno z znižanjem cen življenjskih potrebščin, zniža več kot 4 %, spremembo cene izvajalcu pisno predlaga naročnik. O spremembi cene pogodbeni stranki skleneta dodatek k pogodbi.
Popusti se v primeru valorizacije obračunajo od valorizirane cene.
Vrednost zakupa medijskega prostora glede na posamezni medij vključuje vse stroške, povezane z realizacijo predmeta javnega naročila tudi agencijsko provizijo. 
</t>
  </si>
  <si>
    <t>Ponudnik mora v ponudbo vključiti vse medije in vse formate, ki so navedeni v obrazcih OBR-B, OBR-C, OBR-D, OBR-E, OBR-F, OBR-G. V okviru obrazcev OBR-C, OBR-D in OBR-F lahko vključi do tri dodatne medije po lastni presoji. Če ponudnik ne navaja dodatnih medijev, te postavke ne štejejo v izračun povprečja. Od izbranega ponudnika se pričakuje, da bo vsako koledarsko leto pripravil letni medijski načrt, v katerem bo določil nabor medijev znotraj posameznega kanala glede na ciljno skupino. Pri tem mora upoštevati, da se v celotnem obdobju trajanja javnega naročila zakupi oglasni prostor v vseh medijih, ki so navedeni v razčlenjenem predračunu (OBR-2.13). Ponudnik mora razpoložljiva sredstva za posamezni kanal v celoti razdeliti med navedene medije oz. formate. V kolikor seštevek razreza sredstev po posameznem kanalu ne bo enak razpoložljivim sredstvom za ta kanal, bo ponudba izključena.
V kolikor ponudnik pri medijih, ki so že navedeni v obrazcu, vnese (0) ali znak »/« ali drug znak ali postavko pusti prazno, se šteje, da ponuja postavko brezplačno, brez popusta ali stroška na enoto. Vsi že navedeni mediji in formati štejejo v izračun povprečja.</t>
  </si>
  <si>
    <r>
      <t xml:space="preserve">Skupni popust glede na vrednost dostavljenega oglaševanja po uradnem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</si>
  <si>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r>
      <t xml:space="preserve">Skupni popust glede na vrednost dostavljenega oglaševanja po uradnem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</si>
  <si>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r>
      <t xml:space="preserve">Skupni popust glede na vrednost dostavljenega oglaševanja po uradnem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</si>
  <si>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Povprečni skupni popust glede na vrednost dostavljenega oglaševanja po uradnem ceniku (finančni popust + dodatni popust (gratisi)  v EUR</t>
  </si>
  <si>
    <t>Številka: 291.2025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</si>
</sst>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</numFmts>
  <fonts count="5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5FFFF"/>
        <bgColor indexed="64"/>
      </patternFill>
    </fill>
  </fills>
  <borders count="1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5" fillId="0" borderId="0" applyNumberFormat="0" applyFill="0" applyBorder="0" applyAlignment="0" applyProtection="0"/>
  </cellStyleXfs>
  <cellXfs count="591">
    <xf numFmtId="0" fontId="0" fillId="0" borderId="0" xfId="0"/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0" fontId="47" fillId="0" borderId="0" xfId="0" applyFont="1"/>
    <xf numFmtId="0" fontId="34" fillId="4" borderId="30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4" borderId="31" xfId="0" applyFont="1" applyFill="1" applyBorder="1" applyAlignment="1">
      <alignment horizontal="left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15" xfId="0" applyNumberFormat="1" applyFont="1" applyFill="1" applyBorder="1" applyAlignment="1">
      <alignment horizontal="center" vertical="top"/>
    </xf>
    <xf numFmtId="0" fontId="32" fillId="4" borderId="30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26" fillId="12" borderId="12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27" xfId="0" applyFont="1" applyFill="1" applyBorder="1" applyAlignment="1">
      <alignment vertical="top" wrapText="1"/>
    </xf>
    <xf numFmtId="0" fontId="33" fillId="7" borderId="33" xfId="0" applyFont="1" applyFill="1" applyBorder="1" applyAlignment="1">
      <alignment vertical="top" wrapText="1"/>
    </xf>
    <xf numFmtId="0" fontId="33" fillId="7" borderId="34" xfId="0" applyFont="1" applyFill="1" applyBorder="1" applyAlignment="1">
      <alignment vertical="top" wrapText="1"/>
    </xf>
    <xf numFmtId="0" fontId="33" fillId="7" borderId="26" xfId="0" applyFont="1" applyFill="1" applyBorder="1" applyAlignment="1">
      <alignment vertical="center" wrapText="1"/>
    </xf>
    <xf numFmtId="9" fontId="33" fillId="5" borderId="27" xfId="0" applyNumberFormat="1" applyFont="1" applyFill="1" applyBorder="1" applyAlignment="1">
      <alignment horizontal="center" vertical="top"/>
    </xf>
    <xf numFmtId="9" fontId="33" fillId="5" borderId="33" xfId="0" applyNumberFormat="1" applyFont="1" applyFill="1" applyBorder="1" applyAlignment="1">
      <alignment horizontal="center" vertical="top"/>
    </xf>
    <xf numFmtId="9" fontId="33" fillId="5" borderId="34" xfId="0" applyNumberFormat="1" applyFont="1" applyFill="1" applyBorder="1" applyAlignment="1">
      <alignment horizontal="center" vertical="top"/>
    </xf>
    <xf numFmtId="9" fontId="33" fillId="5" borderId="26" xfId="0" applyNumberFormat="1" applyFont="1" applyFill="1" applyBorder="1" applyAlignment="1">
      <alignment horizontal="center" vertical="top"/>
    </xf>
    <xf numFmtId="0" fontId="22" fillId="6" borderId="41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42" xfId="5" applyNumberFormat="1" applyFont="1" applyFill="1" applyBorder="1" applyAlignment="1" applyProtection="1">
      <alignment horizontal="center" vertical="center"/>
    </xf>
    <xf numFmtId="0" fontId="21" fillId="5" borderId="2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21" fillId="5" borderId="13" xfId="5" applyNumberFormat="1" applyFont="1" applyFill="1" applyBorder="1" applyAlignment="1" applyProtection="1">
      <alignment horizontal="center" vertical="center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27" fillId="4" borderId="37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37" xfId="0" applyFont="1" applyBorder="1"/>
    <xf numFmtId="0" fontId="15" fillId="0" borderId="0" xfId="0" applyFont="1"/>
    <xf numFmtId="0" fontId="1" fillId="4" borderId="37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37" xfId="0" applyFont="1" applyFill="1" applyBorder="1"/>
    <xf numFmtId="0" fontId="0" fillId="4" borderId="0" xfId="0" applyFill="1"/>
    <xf numFmtId="0" fontId="2" fillId="12" borderId="33" xfId="0" applyFont="1" applyFill="1" applyBorder="1"/>
    <xf numFmtId="0" fontId="2" fillId="13" borderId="33" xfId="0" applyFont="1" applyFill="1" applyBorder="1"/>
    <xf numFmtId="49" fontId="2" fillId="4" borderId="37" xfId="0" applyNumberFormat="1" applyFont="1" applyFill="1" applyBorder="1"/>
    <xf numFmtId="49" fontId="1" fillId="4" borderId="37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45" xfId="0" applyFont="1" applyBorder="1"/>
    <xf numFmtId="0" fontId="28" fillId="0" borderId="0" xfId="0" applyFont="1"/>
    <xf numFmtId="0" fontId="2" fillId="0" borderId="45" xfId="0" applyFont="1" applyBorder="1"/>
    <xf numFmtId="0" fontId="29" fillId="0" borderId="0" xfId="0" applyFont="1"/>
    <xf numFmtId="0" fontId="2" fillId="4" borderId="36" xfId="0" applyFont="1" applyFill="1" applyBorder="1"/>
    <xf numFmtId="0" fontId="1" fillId="0" borderId="10" xfId="0" applyFont="1" applyBorder="1"/>
    <xf numFmtId="0" fontId="30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2" fillId="4" borderId="0" xfId="0" applyFont="1" applyFill="1"/>
    <xf numFmtId="0" fontId="1" fillId="4" borderId="0" xfId="0" applyFont="1" applyFill="1"/>
    <xf numFmtId="0" fontId="7" fillId="6" borderId="28" xfId="5" applyNumberFormat="1" applyFont="1" applyFill="1" applyBorder="1" applyAlignment="1" applyProtection="1">
      <alignment horizontal="center" vertical="center"/>
    </xf>
    <xf numFmtId="165" fontId="2" fillId="5" borderId="9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12" xfId="0" applyNumberFormat="1" applyFont="1" applyFill="1" applyBorder="1" applyAlignment="1" applyProtection="1">
      <alignment horizontal="center"/>
      <protection locked="0"/>
    </xf>
    <xf numFmtId="165" fontId="1" fillId="13" borderId="12" xfId="0" applyNumberFormat="1" applyFont="1" applyFill="1" applyBorder="1" applyAlignment="1" applyProtection="1">
      <alignment horizontal="center"/>
      <protection locked="0"/>
    </xf>
    <xf numFmtId="165" fontId="1" fillId="13" borderId="22" xfId="0" applyNumberFormat="1" applyFont="1" applyFill="1" applyBorder="1" applyAlignment="1" applyProtection="1">
      <alignment horizont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0" fontId="39" fillId="0" borderId="0" xfId="5" applyNumberFormat="1" applyFont="1" applyFill="1" applyBorder="1" applyAlignment="1" applyProtection="1">
      <alignment horizontal="center" vertical="center"/>
    </xf>
    <xf numFmtId="0" fontId="2" fillId="6" borderId="28" xfId="0" applyFont="1" applyFill="1" applyBorder="1" applyAlignment="1">
      <alignment horizontal="center"/>
    </xf>
    <xf numFmtId="0" fontId="34" fillId="7" borderId="16" xfId="0" applyFont="1" applyFill="1" applyBorder="1" applyAlignment="1">
      <alignment vertical="center" wrapText="1"/>
    </xf>
    <xf numFmtId="0" fontId="34" fillId="7" borderId="20" xfId="0" applyFont="1" applyFill="1" applyBorder="1" applyAlignment="1">
      <alignment vertical="center" wrapText="1"/>
    </xf>
    <xf numFmtId="0" fontId="34" fillId="5" borderId="27" xfId="0" applyFont="1" applyFill="1" applyBorder="1" applyAlignment="1">
      <alignment horizontal="left" vertical="center" wrapText="1"/>
    </xf>
    <xf numFmtId="9" fontId="44" fillId="5" borderId="17" xfId="0" applyNumberFormat="1" applyFont="1" applyFill="1" applyBorder="1" applyAlignment="1">
      <alignment horizontal="left" vertical="center"/>
    </xf>
    <xf numFmtId="9" fontId="44" fillId="5" borderId="18" xfId="0" applyNumberFormat="1" applyFont="1" applyFill="1" applyBorder="1" applyAlignment="1">
      <alignment horizontal="left" vertical="center"/>
    </xf>
    <xf numFmtId="0" fontId="34" fillId="5" borderId="20" xfId="0" applyFont="1" applyFill="1" applyBorder="1" applyAlignment="1">
      <alignment horizontal="left" vertical="center" wrapText="1"/>
    </xf>
    <xf numFmtId="0" fontId="34" fillId="7" borderId="13" xfId="0" applyFont="1" applyFill="1" applyBorder="1" applyAlignment="1">
      <alignment vertical="center" wrapText="1"/>
    </xf>
    <xf numFmtId="0" fontId="34" fillId="5" borderId="43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4" borderId="0" xfId="0" applyFont="1" applyFill="1" applyAlignment="1">
      <alignment horizontal="center" vertical="center"/>
    </xf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49" fontId="2" fillId="4" borderId="37" xfId="0" applyNumberFormat="1" applyFont="1" applyFill="1" applyBorder="1" applyAlignment="1">
      <alignment wrapText="1"/>
    </xf>
    <xf numFmtId="49" fontId="2" fillId="4" borderId="37" xfId="0" applyNumberFormat="1" applyFont="1" applyFill="1" applyBorder="1" applyAlignment="1">
      <alignment vertical="top" wrapText="1"/>
    </xf>
    <xf numFmtId="0" fontId="34" fillId="5" borderId="67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9" fontId="33" fillId="5" borderId="65" xfId="0" applyNumberFormat="1" applyFont="1" applyFill="1" applyBorder="1" applyAlignment="1">
      <alignment horizontal="center" vertical="center"/>
    </xf>
    <xf numFmtId="9" fontId="33" fillId="5" borderId="66" xfId="0" applyNumberFormat="1" applyFont="1" applyFill="1" applyBorder="1" applyAlignment="1">
      <alignment horizontal="center" vertical="center"/>
    </xf>
    <xf numFmtId="165" fontId="26" fillId="12" borderId="6" xfId="0" applyNumberFormat="1" applyFont="1" applyFill="1" applyBorder="1" applyAlignment="1" applyProtection="1">
      <alignment horizontal="center"/>
      <protection locked="0"/>
    </xf>
    <xf numFmtId="0" fontId="26" fillId="12" borderId="6" xfId="0" applyFont="1" applyFill="1" applyBorder="1" applyAlignment="1" applyProtection="1">
      <alignment horizontal="center"/>
      <protection locked="0"/>
    </xf>
    <xf numFmtId="0" fontId="26" fillId="12" borderId="52" xfId="0" applyFont="1" applyFill="1" applyBorder="1" applyAlignment="1" applyProtection="1">
      <alignment horizontal="center"/>
      <protection locked="0"/>
    </xf>
    <xf numFmtId="165" fontId="22" fillId="5" borderId="5" xfId="5" applyNumberFormat="1" applyFont="1" applyFill="1" applyBorder="1" applyAlignment="1" applyProtection="1">
      <alignment horizontal="center" vertical="center"/>
    </xf>
    <xf numFmtId="165" fontId="22" fillId="5" borderId="69" xfId="5" applyNumberFormat="1" applyFont="1" applyFill="1" applyBorder="1" applyAlignment="1" applyProtection="1">
      <alignment horizontal="center" vertical="center"/>
    </xf>
    <xf numFmtId="0" fontId="21" fillId="5" borderId="28" xfId="5" applyNumberFormat="1" applyFont="1" applyFill="1" applyBorder="1" applyAlignment="1" applyProtection="1">
      <alignment horizontal="center" vertical="center"/>
    </xf>
    <xf numFmtId="0" fontId="22" fillId="6" borderId="28" xfId="5" applyNumberFormat="1" applyFont="1" applyFill="1" applyBorder="1" applyAlignment="1" applyProtection="1">
      <alignment horizontal="center" vertical="center"/>
    </xf>
    <xf numFmtId="0" fontId="2" fillId="5" borderId="47" xfId="0" applyFont="1" applyFill="1" applyBorder="1" applyAlignment="1">
      <alignment horizontal="center" vertical="top" wrapText="1"/>
    </xf>
    <xf numFmtId="0" fontId="22" fillId="5" borderId="25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top" wrapText="1"/>
    </xf>
    <xf numFmtId="0" fontId="2" fillId="6" borderId="28" xfId="5" applyFont="1" applyFill="1" applyBorder="1" applyAlignment="1" applyProtection="1">
      <alignment horizontal="center" vertical="center"/>
    </xf>
    <xf numFmtId="0" fontId="26" fillId="13" borderId="28" xfId="5" applyNumberFormat="1" applyFont="1" applyFill="1" applyBorder="1" applyAlignment="1" applyProtection="1">
      <alignment horizontal="center" vertical="center"/>
      <protection locked="0"/>
    </xf>
    <xf numFmtId="0" fontId="26" fillId="13" borderId="20" xfId="5" applyNumberFormat="1" applyFont="1" applyFill="1" applyBorder="1" applyAlignment="1" applyProtection="1">
      <alignment horizontal="center" vertical="center"/>
      <protection locked="0"/>
    </xf>
    <xf numFmtId="0" fontId="2" fillId="0" borderId="36" xfId="0" applyFont="1" applyBorder="1"/>
    <xf numFmtId="165" fontId="1" fillId="0" borderId="0" xfId="0" applyNumberFormat="1" applyFont="1" applyAlignment="1" applyProtection="1">
      <alignment horizontal="center"/>
      <protection locked="0"/>
    </xf>
    <xf numFmtId="165" fontId="26" fillId="13" borderId="5" xfId="5" applyNumberFormat="1" applyFont="1" applyFill="1" applyBorder="1" applyAlignment="1" applyProtection="1">
      <alignment horizontal="center" vertical="center"/>
      <protection locked="0"/>
    </xf>
    <xf numFmtId="165" fontId="26" fillId="13" borderId="21" xfId="5" applyNumberFormat="1" applyFont="1" applyFill="1" applyBorder="1" applyAlignment="1" applyProtection="1">
      <alignment horizontal="center" vertical="center"/>
      <protection locked="0"/>
    </xf>
    <xf numFmtId="0" fontId="2" fillId="5" borderId="72" xfId="0" applyFont="1" applyFill="1" applyBorder="1" applyAlignment="1">
      <alignment horizontal="left"/>
    </xf>
    <xf numFmtId="0" fontId="2" fillId="5" borderId="55" xfId="0" applyFont="1" applyFill="1" applyBorder="1" applyAlignment="1">
      <alignment horizontal="left"/>
    </xf>
    <xf numFmtId="165" fontId="2" fillId="5" borderId="73" xfId="0" applyNumberFormat="1" applyFont="1" applyFill="1" applyBorder="1" applyAlignment="1">
      <alignment horizontal="center"/>
    </xf>
    <xf numFmtId="0" fontId="26" fillId="4" borderId="0" xfId="5" applyNumberFormat="1" applyFont="1" applyFill="1" applyBorder="1" applyAlignment="1" applyProtection="1">
      <alignment horizontal="center" vertical="center"/>
    </xf>
    <xf numFmtId="165" fontId="1" fillId="4" borderId="0" xfId="0" applyNumberFormat="1" applyFont="1" applyFill="1" applyAlignment="1">
      <alignment horizontal="center"/>
    </xf>
    <xf numFmtId="165" fontId="1" fillId="12" borderId="5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/>
    </xf>
    <xf numFmtId="165" fontId="22" fillId="5" borderId="48" xfId="0" applyNumberFormat="1" applyFont="1" applyFill="1" applyBorder="1" applyAlignment="1">
      <alignment horizontal="center" vertical="center" wrapText="1"/>
    </xf>
    <xf numFmtId="165" fontId="22" fillId="5" borderId="66" xfId="0" applyNumberFormat="1" applyFont="1" applyFill="1" applyBorder="1" applyAlignment="1">
      <alignment horizontal="center" vertical="center" wrapText="1"/>
    </xf>
    <xf numFmtId="165" fontId="1" fillId="13" borderId="7" xfId="0" applyNumberFormat="1" applyFont="1" applyFill="1" applyBorder="1" applyAlignment="1" applyProtection="1">
      <alignment horizontal="center" vertical="center"/>
      <protection locked="0"/>
    </xf>
    <xf numFmtId="165" fontId="1" fillId="13" borderId="23" xfId="0" applyNumberFormat="1" applyFont="1" applyFill="1" applyBorder="1" applyAlignment="1" applyProtection="1">
      <alignment horizontal="center" vertical="center"/>
      <protection locked="0"/>
    </xf>
    <xf numFmtId="165" fontId="1" fillId="12" borderId="21" xfId="0" applyNumberFormat="1" applyFont="1" applyFill="1" applyBorder="1" applyAlignment="1" applyProtection="1">
      <alignment horizontal="center"/>
      <protection locked="0"/>
    </xf>
    <xf numFmtId="0" fontId="35" fillId="14" borderId="5" xfId="0" applyFont="1" applyFill="1" applyBorder="1" applyAlignment="1" applyProtection="1">
      <alignment horizontal="left" vertical="center" wrapText="1"/>
      <protection locked="0"/>
    </xf>
    <xf numFmtId="0" fontId="35" fillId="14" borderId="6" xfId="0" applyFont="1" applyFill="1" applyBorder="1" applyAlignment="1" applyProtection="1">
      <alignment horizontal="left" vertical="center" wrapText="1"/>
      <protection locked="0"/>
    </xf>
    <xf numFmtId="0" fontId="35" fillId="14" borderId="21" xfId="0" applyFont="1" applyFill="1" applyBorder="1" applyAlignment="1" applyProtection="1">
      <alignment horizontal="left" vertical="center" wrapText="1"/>
      <protection locked="0"/>
    </xf>
    <xf numFmtId="165" fontId="33" fillId="14" borderId="5" xfId="0" applyNumberFormat="1" applyFont="1" applyFill="1" applyBorder="1" applyAlignment="1" applyProtection="1">
      <alignment horizontal="center" vertical="center" wrapText="1"/>
      <protection locked="0"/>
    </xf>
    <xf numFmtId="165" fontId="33" fillId="14" borderId="6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10" applyProtection="1"/>
    <xf numFmtId="165" fontId="32" fillId="4" borderId="0" xfId="0" applyNumberFormat="1" applyFont="1" applyFill="1" applyAlignment="1">
      <alignment horizontal="center" wrapText="1"/>
    </xf>
    <xf numFmtId="10" fontId="10" fillId="14" borderId="90" xfId="0" applyNumberFormat="1" applyFont="1" applyFill="1" applyBorder="1" applyAlignment="1" applyProtection="1">
      <alignment horizontal="center" vertical="center"/>
      <protection locked="0"/>
    </xf>
    <xf numFmtId="10" fontId="10" fillId="14" borderId="7" xfId="0" applyNumberFormat="1" applyFont="1" applyFill="1" applyBorder="1" applyAlignment="1" applyProtection="1">
      <alignment horizontal="center" vertical="center"/>
      <protection locked="0"/>
    </xf>
    <xf numFmtId="165" fontId="33" fillId="14" borderId="25" xfId="0" applyNumberFormat="1" applyFont="1" applyFill="1" applyBorder="1" applyAlignment="1" applyProtection="1">
      <alignment horizontal="center" vertical="center"/>
      <protection locked="0"/>
    </xf>
    <xf numFmtId="165" fontId="33" fillId="14" borderId="5" xfId="0" applyNumberFormat="1" applyFont="1" applyFill="1" applyBorder="1" applyAlignment="1" applyProtection="1">
      <alignment horizontal="center" vertical="center"/>
      <protection locked="0"/>
    </xf>
    <xf numFmtId="165" fontId="33" fillId="14" borderId="21" xfId="0" applyNumberFormat="1" applyFont="1" applyFill="1" applyBorder="1" applyAlignment="1" applyProtection="1">
      <alignment horizontal="center" vertical="center"/>
      <protection locked="0"/>
    </xf>
    <xf numFmtId="165" fontId="33" fillId="14" borderId="8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15" borderId="47" xfId="0" applyFont="1" applyFill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2" fillId="4" borderId="25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7" fillId="4" borderId="25" xfId="0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>
      <alignment horizontal="right" vertical="center" wrapText="1" indent="1"/>
    </xf>
    <xf numFmtId="0" fontId="7" fillId="0" borderId="28" xfId="0" applyFont="1" applyBorder="1" applyAlignment="1">
      <alignment vertical="center" wrapText="1"/>
    </xf>
    <xf numFmtId="10" fontId="33" fillId="4" borderId="46" xfId="2" applyNumberFormat="1" applyFont="1" applyFill="1" applyBorder="1" applyAlignment="1" applyProtection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right" vertical="center" wrapText="1" indent="1"/>
    </xf>
    <xf numFmtId="2" fontId="1" fillId="3" borderId="5" xfId="0" applyNumberFormat="1" applyFont="1" applyFill="1" applyBorder="1" applyAlignment="1">
      <alignment horizontal="right" vertical="center" wrapText="1"/>
    </xf>
    <xf numFmtId="165" fontId="7" fillId="0" borderId="12" xfId="0" applyNumberFormat="1" applyFont="1" applyBorder="1" applyAlignment="1">
      <alignment horizontal="right" vertical="center" wrapText="1" indent="1"/>
    </xf>
    <xf numFmtId="0" fontId="7" fillId="0" borderId="41" xfId="0" applyFont="1" applyBorder="1" applyAlignment="1">
      <alignment vertical="center" wrapText="1"/>
    </xf>
    <xf numFmtId="10" fontId="33" fillId="4" borderId="53" xfId="2" applyNumberFormat="1" applyFont="1" applyFill="1" applyBorder="1" applyAlignment="1" applyProtection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4" borderId="52" xfId="0" applyNumberFormat="1" applyFont="1" applyFill="1" applyBorder="1" applyAlignment="1">
      <alignment horizontal="righ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wrapText="1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165" fontId="10" fillId="12" borderId="99" xfId="5" applyNumberFormat="1" applyFont="1" applyFill="1" applyBorder="1" applyAlignment="1" applyProtection="1">
      <alignment horizontal="center" vertical="center"/>
      <protection locked="0"/>
    </xf>
    <xf numFmtId="165" fontId="10" fillId="12" borderId="51" xfId="5" applyNumberFormat="1" applyFont="1" applyFill="1" applyBorder="1" applyAlignment="1" applyProtection="1">
      <alignment horizontal="center" vertical="center"/>
      <protection locked="0"/>
    </xf>
    <xf numFmtId="0" fontId="40" fillId="5" borderId="13" xfId="0" applyFont="1" applyFill="1" applyBorder="1" applyAlignment="1">
      <alignment wrapText="1"/>
    </xf>
    <xf numFmtId="0" fontId="40" fillId="5" borderId="102" xfId="0" applyFont="1" applyFill="1" applyBorder="1" applyAlignment="1">
      <alignment wrapText="1"/>
    </xf>
    <xf numFmtId="0" fontId="34" fillId="5" borderId="3" xfId="0" applyFont="1" applyFill="1" applyBorder="1" applyAlignment="1">
      <alignment horizontal="left" vertical="center" wrapText="1"/>
    </xf>
    <xf numFmtId="165" fontId="34" fillId="5" borderId="103" xfId="0" applyNumberFormat="1" applyFont="1" applyFill="1" applyBorder="1" applyAlignment="1">
      <alignment horizontal="center" vertical="center" wrapText="1"/>
    </xf>
    <xf numFmtId="0" fontId="34" fillId="4" borderId="65" xfId="0" applyFont="1" applyFill="1" applyBorder="1" applyAlignment="1">
      <alignment horizontal="center" wrapText="1"/>
    </xf>
    <xf numFmtId="9" fontId="21" fillId="0" borderId="0" xfId="3" applyFont="1" applyBorder="1"/>
    <xf numFmtId="0" fontId="32" fillId="15" borderId="3" xfId="0" applyFont="1" applyFill="1" applyBorder="1" applyAlignment="1">
      <alignment horizontal="left" wrapText="1"/>
    </xf>
    <xf numFmtId="0" fontId="32" fillId="15" borderId="3" xfId="0" applyFont="1" applyFill="1" applyBorder="1" applyAlignment="1">
      <alignment horizontal="center" wrapText="1"/>
    </xf>
    <xf numFmtId="165" fontId="1" fillId="12" borderId="99" xfId="0" applyNumberFormat="1" applyFont="1" applyFill="1" applyBorder="1" applyAlignment="1" applyProtection="1">
      <alignment horizontal="center" vertical="center"/>
      <protection locked="0"/>
    </xf>
    <xf numFmtId="165" fontId="1" fillId="12" borderId="51" xfId="0" applyNumberFormat="1" applyFont="1" applyFill="1" applyBorder="1" applyAlignment="1" applyProtection="1">
      <alignment horizontal="center" vertical="center"/>
      <protection locked="0"/>
    </xf>
    <xf numFmtId="165" fontId="10" fillId="12" borderId="99" xfId="0" applyNumberFormat="1" applyFont="1" applyFill="1" applyBorder="1" applyAlignment="1" applyProtection="1">
      <alignment horizontal="center" vertical="center"/>
      <protection locked="0"/>
    </xf>
    <xf numFmtId="165" fontId="10" fillId="12" borderId="51" xfId="0" applyNumberFormat="1" applyFont="1" applyFill="1" applyBorder="1" applyAlignment="1" applyProtection="1">
      <alignment horizontal="center" vertical="center"/>
      <protection locked="0"/>
    </xf>
    <xf numFmtId="165" fontId="1" fillId="13" borderId="99" xfId="0" applyNumberFormat="1" applyFont="1" applyFill="1" applyBorder="1" applyAlignment="1" applyProtection="1">
      <alignment horizontal="center" vertical="center"/>
      <protection locked="0"/>
    </xf>
    <xf numFmtId="165" fontId="1" fillId="13" borderId="51" xfId="0" applyNumberFormat="1" applyFont="1" applyFill="1" applyBorder="1" applyAlignment="1" applyProtection="1">
      <alignment horizontal="center" vertical="center"/>
      <protection locked="0"/>
    </xf>
    <xf numFmtId="165" fontId="1" fillId="13" borderId="25" xfId="0" applyNumberFormat="1" applyFont="1" applyFill="1" applyBorder="1" applyAlignment="1" applyProtection="1">
      <alignment horizontal="center" vertical="center"/>
      <protection locked="0"/>
    </xf>
    <xf numFmtId="165" fontId="1" fillId="13" borderId="21" xfId="0" applyNumberFormat="1" applyFont="1" applyFill="1" applyBorder="1" applyAlignment="1" applyProtection="1">
      <alignment horizontal="center" vertical="center"/>
      <protection locked="0"/>
    </xf>
    <xf numFmtId="165" fontId="1" fillId="13" borderId="101" xfId="0" applyNumberFormat="1" applyFont="1" applyFill="1" applyBorder="1" applyAlignment="1" applyProtection="1">
      <alignment horizontal="center" vertical="center"/>
      <protection locked="0"/>
    </xf>
    <xf numFmtId="0" fontId="27" fillId="4" borderId="75" xfId="0" applyFont="1" applyFill="1" applyBorder="1"/>
    <xf numFmtId="9" fontId="27" fillId="4" borderId="49" xfId="3" applyFont="1" applyFill="1" applyBorder="1" applyAlignment="1" applyProtection="1">
      <alignment horizontal="center"/>
    </xf>
    <xf numFmtId="0" fontId="37" fillId="16" borderId="104" xfId="0" applyFont="1" applyFill="1" applyBorder="1" applyAlignment="1">
      <alignment wrapText="1"/>
    </xf>
    <xf numFmtId="0" fontId="37" fillId="16" borderId="19" xfId="0" applyFont="1" applyFill="1" applyBorder="1" applyAlignment="1">
      <alignment horizontal="center"/>
    </xf>
    <xf numFmtId="0" fontId="37" fillId="16" borderId="105" xfId="0" applyFont="1" applyFill="1" applyBorder="1"/>
    <xf numFmtId="0" fontId="37" fillId="16" borderId="52" xfId="0" applyFont="1" applyFill="1" applyBorder="1" applyAlignment="1">
      <alignment horizontal="center"/>
    </xf>
    <xf numFmtId="0" fontId="37" fillId="16" borderId="97" xfId="0" applyFont="1" applyFill="1" applyBorder="1" applyAlignment="1">
      <alignment horizontal="left" vertical="center"/>
    </xf>
    <xf numFmtId="0" fontId="37" fillId="16" borderId="12" xfId="0" applyFont="1" applyFill="1" applyBorder="1" applyAlignment="1">
      <alignment horizontal="center"/>
    </xf>
    <xf numFmtId="0" fontId="41" fillId="16" borderId="28" xfId="0" applyFont="1" applyFill="1" applyBorder="1" applyAlignment="1">
      <alignment horizontal="left" vertical="center" wrapText="1"/>
    </xf>
    <xf numFmtId="0" fontId="41" fillId="16" borderId="28" xfId="0" applyFont="1" applyFill="1" applyBorder="1" applyAlignment="1">
      <alignment horizontal="left" vertical="center"/>
    </xf>
    <xf numFmtId="0" fontId="37" fillId="16" borderId="28" xfId="0" applyFont="1" applyFill="1" applyBorder="1" applyAlignment="1">
      <alignment horizontal="left" vertical="center"/>
    </xf>
    <xf numFmtId="0" fontId="37" fillId="16" borderId="28" xfId="0" applyFont="1" applyFill="1" applyBorder="1" applyAlignment="1">
      <alignment vertical="center" wrapText="1"/>
    </xf>
    <xf numFmtId="0" fontId="46" fillId="16" borderId="34" xfId="0" applyFont="1" applyFill="1" applyBorder="1" applyAlignment="1">
      <alignment vertical="center" wrapText="1"/>
    </xf>
    <xf numFmtId="0" fontId="37" fillId="16" borderId="34" xfId="0" applyFont="1" applyFill="1" applyBorder="1" applyAlignment="1">
      <alignment vertical="center" wrapText="1"/>
    </xf>
    <xf numFmtId="0" fontId="42" fillId="3" borderId="28" xfId="0" applyFont="1" applyFill="1" applyBorder="1" applyAlignment="1">
      <alignment horizontal="left" vertical="center"/>
    </xf>
    <xf numFmtId="0" fontId="42" fillId="3" borderId="52" xfId="0" applyFont="1" applyFill="1" applyBorder="1" applyAlignment="1">
      <alignment horizontal="left" vertical="center"/>
    </xf>
    <xf numFmtId="0" fontId="37" fillId="16" borderId="34" xfId="0" applyFont="1" applyFill="1" applyBorder="1" applyAlignment="1">
      <alignment horizontal="left" vertical="top" wrapText="1"/>
    </xf>
    <xf numFmtId="0" fontId="37" fillId="16" borderId="106" xfId="0" applyFont="1" applyFill="1" applyBorder="1" applyAlignment="1">
      <alignment horizontal="left"/>
    </xf>
    <xf numFmtId="0" fontId="37" fillId="16" borderId="26" xfId="0" applyFont="1" applyFill="1" applyBorder="1" applyAlignment="1">
      <alignment horizontal="left" vertical="top" wrapText="1"/>
    </xf>
    <xf numFmtId="0" fontId="37" fillId="16" borderId="107" xfId="0" applyFont="1" applyFill="1" applyBorder="1" applyAlignment="1">
      <alignment horizontal="left"/>
    </xf>
    <xf numFmtId="0" fontId="37" fillId="4" borderId="34" xfId="0" applyFont="1" applyFill="1" applyBorder="1" applyAlignment="1">
      <alignment vertical="center" wrapText="1"/>
    </xf>
    <xf numFmtId="0" fontId="37" fillId="16" borderId="108" xfId="0" applyFont="1" applyFill="1" applyBorder="1" applyAlignment="1">
      <alignment vertical="center" wrapText="1"/>
    </xf>
    <xf numFmtId="0" fontId="1" fillId="0" borderId="66" xfId="0" applyFont="1" applyBorder="1" applyAlignment="1">
      <alignment horizontal="right"/>
    </xf>
    <xf numFmtId="0" fontId="37" fillId="4" borderId="29" xfId="0" applyFont="1" applyFill="1" applyBorder="1" applyAlignment="1">
      <alignment horizontal="center"/>
    </xf>
    <xf numFmtId="0" fontId="40" fillId="5" borderId="76" xfId="0" applyFont="1" applyFill="1" applyBorder="1" applyAlignment="1">
      <alignment wrapText="1"/>
    </xf>
    <xf numFmtId="0" fontId="40" fillId="5" borderId="71" xfId="0" applyFont="1" applyFill="1" applyBorder="1" applyAlignment="1">
      <alignment wrapText="1"/>
    </xf>
    <xf numFmtId="0" fontId="37" fillId="4" borderId="34" xfId="0" applyFont="1" applyFill="1" applyBorder="1"/>
    <xf numFmtId="0" fontId="31" fillId="0" borderId="0" xfId="0" applyFont="1" applyAlignment="1">
      <alignment wrapText="1"/>
    </xf>
    <xf numFmtId="0" fontId="31" fillId="0" borderId="0" xfId="0" applyFont="1" applyAlignment="1">
      <alignment horizontal="left" wrapText="1"/>
    </xf>
    <xf numFmtId="0" fontId="2" fillId="5" borderId="16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vertical="top" wrapText="1"/>
    </xf>
    <xf numFmtId="0" fontId="2" fillId="6" borderId="28" xfId="0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5" borderId="75" xfId="0" applyFont="1" applyFill="1" applyBorder="1" applyAlignment="1">
      <alignment horizontal="center" vertical="center" wrapText="1"/>
    </xf>
    <xf numFmtId="165" fontId="1" fillId="12" borderId="7" xfId="0" applyNumberFormat="1" applyFont="1" applyFill="1" applyBorder="1" applyAlignment="1" applyProtection="1">
      <alignment horizontal="center" vertical="center"/>
      <protection locked="0"/>
    </xf>
    <xf numFmtId="165" fontId="10" fillId="12" borderId="7" xfId="5" applyNumberFormat="1" applyFont="1" applyFill="1" applyBorder="1" applyAlignment="1" applyProtection="1">
      <alignment horizontal="center" vertical="center"/>
      <protection locked="0"/>
    </xf>
    <xf numFmtId="10" fontId="10" fillId="14" borderId="111" xfId="0" applyNumberFormat="1" applyFont="1" applyFill="1" applyBorder="1" applyAlignment="1" applyProtection="1">
      <alignment horizontal="center" vertical="center"/>
      <protection locked="0"/>
    </xf>
    <xf numFmtId="10" fontId="10" fillId="14" borderId="112" xfId="0" applyNumberFormat="1" applyFont="1" applyFill="1" applyBorder="1" applyAlignment="1" applyProtection="1">
      <alignment horizontal="center" vertical="center"/>
      <protection locked="0"/>
    </xf>
    <xf numFmtId="10" fontId="10" fillId="14" borderId="113" xfId="0" applyNumberFormat="1" applyFont="1" applyFill="1" applyBorder="1" applyAlignment="1" applyProtection="1">
      <alignment horizontal="center" vertical="center"/>
      <protection locked="0"/>
    </xf>
    <xf numFmtId="10" fontId="10" fillId="14" borderId="114" xfId="0" applyNumberFormat="1" applyFont="1" applyFill="1" applyBorder="1" applyAlignment="1" applyProtection="1">
      <alignment horizontal="center" vertical="center"/>
      <protection locked="0"/>
    </xf>
    <xf numFmtId="10" fontId="10" fillId="14" borderId="69" xfId="0" applyNumberFormat="1" applyFont="1" applyFill="1" applyBorder="1" applyAlignment="1" applyProtection="1">
      <alignment horizontal="center" vertical="center"/>
      <protection locked="0"/>
    </xf>
    <xf numFmtId="10" fontId="10" fillId="14" borderId="115" xfId="0" applyNumberFormat="1" applyFont="1" applyFill="1" applyBorder="1" applyAlignment="1" applyProtection="1">
      <alignment horizontal="center" vertical="center"/>
      <protection locked="0"/>
    </xf>
    <xf numFmtId="0" fontId="7" fillId="5" borderId="3" xfId="5" applyNumberFormat="1" applyFont="1" applyFill="1" applyBorder="1" applyAlignment="1" applyProtection="1">
      <alignment vertical="center"/>
    </xf>
    <xf numFmtId="0" fontId="7" fillId="5" borderId="2" xfId="5" applyNumberFormat="1" applyFont="1" applyFill="1" applyBorder="1" applyAlignment="1" applyProtection="1">
      <alignment vertical="center"/>
    </xf>
    <xf numFmtId="0" fontId="7" fillId="5" borderId="39" xfId="5" applyNumberFormat="1" applyFont="1" applyFill="1" applyBorder="1" applyAlignment="1" applyProtection="1">
      <alignment vertical="center"/>
    </xf>
    <xf numFmtId="10" fontId="1" fillId="12" borderId="120" xfId="0" applyNumberFormat="1" applyFont="1" applyFill="1" applyBorder="1" applyAlignment="1" applyProtection="1">
      <alignment horizontal="center" vertical="center"/>
      <protection locked="0"/>
    </xf>
    <xf numFmtId="10" fontId="1" fillId="12" borderId="50" xfId="0" applyNumberFormat="1" applyFont="1" applyFill="1" applyBorder="1" applyAlignment="1" applyProtection="1">
      <alignment horizontal="center" vertical="center"/>
      <protection locked="0"/>
    </xf>
    <xf numFmtId="10" fontId="1" fillId="13" borderId="120" xfId="0" applyNumberFormat="1" applyFont="1" applyFill="1" applyBorder="1" applyAlignment="1" applyProtection="1">
      <alignment horizontal="center" vertical="center"/>
      <protection locked="0"/>
    </xf>
    <xf numFmtId="10" fontId="1" fillId="13" borderId="50" xfId="0" applyNumberFormat="1" applyFont="1" applyFill="1" applyBorder="1" applyAlignment="1" applyProtection="1">
      <alignment horizontal="center" vertical="center"/>
      <protection locked="0"/>
    </xf>
    <xf numFmtId="10" fontId="1" fillId="13" borderId="121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7" fillId="11" borderId="0" xfId="0" applyFont="1" applyFill="1" applyAlignment="1">
      <alignment horizontal="left"/>
    </xf>
    <xf numFmtId="0" fontId="10" fillId="11" borderId="0" xfId="0" applyFont="1" applyFill="1"/>
    <xf numFmtId="0" fontId="10" fillId="0" borderId="0" xfId="0" applyFont="1"/>
    <xf numFmtId="0" fontId="7" fillId="7" borderId="56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center" vertical="center" wrapText="1"/>
    </xf>
    <xf numFmtId="0" fontId="7" fillId="7" borderId="40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vertical="center" wrapText="1"/>
    </xf>
    <xf numFmtId="0" fontId="7" fillId="7" borderId="58" xfId="0" applyFont="1" applyFill="1" applyBorder="1" applyAlignment="1">
      <alignment horizontal="center" vertical="center" wrapText="1"/>
    </xf>
    <xf numFmtId="0" fontId="10" fillId="10" borderId="83" xfId="0" applyFont="1" applyFill="1" applyBorder="1" applyAlignment="1">
      <alignment horizontal="center" vertical="center"/>
    </xf>
    <xf numFmtId="165" fontId="10" fillId="7" borderId="8" xfId="0" applyNumberFormat="1" applyFont="1" applyFill="1" applyBorder="1" applyAlignment="1">
      <alignment horizontal="center" vertical="center" wrapText="1"/>
    </xf>
    <xf numFmtId="0" fontId="10" fillId="10" borderId="81" xfId="0" applyFont="1" applyFill="1" applyBorder="1" applyAlignment="1">
      <alignment horizontal="center" vertical="center"/>
    </xf>
    <xf numFmtId="0" fontId="10" fillId="8" borderId="85" xfId="0" applyFont="1" applyFill="1" applyBorder="1" applyAlignment="1">
      <alignment horizontal="center" vertical="center"/>
    </xf>
    <xf numFmtId="165" fontId="10" fillId="7" borderId="68" xfId="0" applyNumberFormat="1" applyFont="1" applyFill="1" applyBorder="1" applyAlignment="1">
      <alignment horizontal="center" vertical="center" wrapText="1"/>
    </xf>
    <xf numFmtId="0" fontId="10" fillId="10" borderId="54" xfId="0" applyFont="1" applyFill="1" applyBorder="1" applyAlignment="1">
      <alignment horizontal="center" vertical="center"/>
    </xf>
    <xf numFmtId="165" fontId="10" fillId="7" borderId="25" xfId="0" applyNumberFormat="1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165" fontId="10" fillId="7" borderId="21" xfId="0" applyNumberFormat="1" applyFont="1" applyFill="1" applyBorder="1" applyAlignment="1">
      <alignment horizontal="center" vertical="center" wrapText="1"/>
    </xf>
    <xf numFmtId="0" fontId="10" fillId="8" borderId="86" xfId="0" applyFont="1" applyFill="1" applyBorder="1" applyAlignment="1">
      <alignment horizontal="center" vertical="center"/>
    </xf>
    <xf numFmtId="0" fontId="10" fillId="10" borderId="45" xfId="0" applyFont="1" applyFill="1" applyBorder="1" applyAlignment="1">
      <alignment horizontal="center" vertical="center"/>
    </xf>
    <xf numFmtId="0" fontId="10" fillId="10" borderId="87" xfId="0" applyFont="1" applyFill="1" applyBorder="1" applyAlignment="1">
      <alignment horizontal="center" vertical="center"/>
    </xf>
    <xf numFmtId="0" fontId="10" fillId="10" borderId="88" xfId="0" applyFont="1" applyFill="1" applyBorder="1" applyAlignment="1">
      <alignment horizontal="center" vertical="center"/>
    </xf>
    <xf numFmtId="0" fontId="10" fillId="10" borderId="86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89" xfId="0" applyFont="1" applyFill="1" applyBorder="1" applyAlignment="1">
      <alignment horizontal="center" vertical="center"/>
    </xf>
    <xf numFmtId="0" fontId="10" fillId="10" borderId="6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44" fontId="10" fillId="9" borderId="122" xfId="0" applyNumberFormat="1" applyFont="1" applyFill="1" applyBorder="1" applyAlignment="1">
      <alignment horizontal="center" vertical="center"/>
    </xf>
    <xf numFmtId="0" fontId="7" fillId="7" borderId="82" xfId="0" applyFont="1" applyFill="1" applyBorder="1" applyAlignment="1">
      <alignment vertical="center" wrapText="1"/>
    </xf>
    <xf numFmtId="10" fontId="7" fillId="7" borderId="82" xfId="0" applyNumberFormat="1" applyFont="1" applyFill="1" applyBorder="1" applyAlignment="1">
      <alignment horizontal="center" vertical="center" wrapText="1"/>
    </xf>
    <xf numFmtId="10" fontId="7" fillId="7" borderId="44" xfId="0" applyNumberFormat="1" applyFont="1" applyFill="1" applyBorder="1" applyAlignment="1">
      <alignment horizontal="center" vertical="center" wrapText="1"/>
    </xf>
    <xf numFmtId="165" fontId="7" fillId="7" borderId="44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8" fillId="0" borderId="0" xfId="0" applyFont="1"/>
    <xf numFmtId="0" fontId="2" fillId="5" borderId="40" xfId="0" applyFont="1" applyFill="1" applyBorder="1" applyAlignment="1">
      <alignment vertical="center" wrapText="1"/>
    </xf>
    <xf numFmtId="165" fontId="7" fillId="7" borderId="123" xfId="0" applyNumberFormat="1" applyFont="1" applyFill="1" applyBorder="1" applyAlignment="1">
      <alignment horizontal="center" vertical="center" wrapText="1"/>
    </xf>
    <xf numFmtId="165" fontId="22" fillId="5" borderId="39" xfId="0" applyNumberFormat="1" applyFont="1" applyFill="1" applyBorder="1" applyAlignment="1">
      <alignment horizontal="center" vertical="center" wrapText="1"/>
    </xf>
    <xf numFmtId="0" fontId="0" fillId="0" borderId="31" xfId="0" applyBorder="1"/>
    <xf numFmtId="165" fontId="33" fillId="14" borderId="21" xfId="0" applyNumberFormat="1" applyFont="1" applyFill="1" applyBorder="1" applyAlignment="1" applyProtection="1">
      <alignment horizontal="center" vertical="center" wrapText="1"/>
      <protection locked="0"/>
    </xf>
    <xf numFmtId="10" fontId="1" fillId="12" borderId="21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Alignment="1">
      <alignment horizontal="left" vertical="top" wrapText="1"/>
    </xf>
    <xf numFmtId="10" fontId="10" fillId="14" borderId="124" xfId="0" applyNumberFormat="1" applyFont="1" applyFill="1" applyBorder="1" applyAlignment="1" applyProtection="1">
      <alignment horizontal="center" vertical="center"/>
      <protection locked="0"/>
    </xf>
    <xf numFmtId="10" fontId="10" fillId="14" borderId="25" xfId="0" applyNumberFormat="1" applyFont="1" applyFill="1" applyBorder="1" applyAlignment="1" applyProtection="1">
      <alignment horizontal="center" vertical="center"/>
      <protection locked="0"/>
    </xf>
    <xf numFmtId="10" fontId="10" fillId="14" borderId="125" xfId="0" applyNumberFormat="1" applyFont="1" applyFill="1" applyBorder="1" applyAlignment="1" applyProtection="1">
      <alignment horizontal="center" vertical="center"/>
      <protection locked="0"/>
    </xf>
    <xf numFmtId="10" fontId="10" fillId="14" borderId="21" xfId="0" applyNumberFormat="1" applyFont="1" applyFill="1" applyBorder="1" applyAlignment="1" applyProtection="1">
      <alignment horizontal="center" vertical="center"/>
      <protection locked="0"/>
    </xf>
    <xf numFmtId="0" fontId="10" fillId="10" borderId="126" xfId="0" applyFont="1" applyFill="1" applyBorder="1" applyAlignment="1">
      <alignment horizontal="center" vertical="center"/>
    </xf>
    <xf numFmtId="0" fontId="0" fillId="0" borderId="65" xfId="0" applyBorder="1"/>
    <xf numFmtId="0" fontId="51" fillId="11" borderId="0" xfId="0" applyFont="1" applyFill="1" applyAlignment="1">
      <alignment horizontal="left"/>
    </xf>
    <xf numFmtId="0" fontId="38" fillId="11" borderId="0" xfId="0" applyFont="1" applyFill="1"/>
    <xf numFmtId="0" fontId="35" fillId="11" borderId="0" xfId="0" applyFont="1" applyFill="1"/>
    <xf numFmtId="49" fontId="34" fillId="4" borderId="37" xfId="0" applyNumberFormat="1" applyFont="1" applyFill="1" applyBorder="1" applyAlignment="1">
      <alignment wrapText="1"/>
    </xf>
    <xf numFmtId="0" fontId="0" fillId="0" borderId="67" xfId="0" applyBorder="1"/>
    <xf numFmtId="0" fontId="0" fillId="0" borderId="37" xfId="0" applyBorder="1" applyAlignment="1">
      <alignment wrapText="1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42" xfId="4" applyFont="1" applyFill="1" applyBorder="1" applyAlignment="1">
      <alignment horizontal="center" vertical="center" wrapText="1"/>
    </xf>
    <xf numFmtId="0" fontId="22" fillId="5" borderId="8" xfId="4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165" fontId="22" fillId="6" borderId="69" xfId="0" applyNumberFormat="1" applyFont="1" applyFill="1" applyBorder="1" applyAlignment="1">
      <alignment horizontal="center"/>
    </xf>
    <xf numFmtId="165" fontId="22" fillId="6" borderId="7" xfId="0" applyNumberFormat="1" applyFont="1" applyFill="1" applyBorder="1" applyAlignment="1">
      <alignment horizontal="center"/>
    </xf>
    <xf numFmtId="165" fontId="22" fillId="6" borderId="29" xfId="0" applyNumberFormat="1" applyFont="1" applyFill="1" applyBorder="1" applyAlignment="1">
      <alignment horizontal="center"/>
    </xf>
    <xf numFmtId="165" fontId="22" fillId="5" borderId="70" xfId="0" applyNumberFormat="1" applyFont="1" applyFill="1" applyBorder="1" applyAlignment="1">
      <alignment horizontal="center"/>
    </xf>
    <xf numFmtId="0" fontId="22" fillId="5" borderId="70" xfId="0" applyFont="1" applyFill="1" applyBorder="1" applyAlignment="1">
      <alignment horizontal="center"/>
    </xf>
    <xf numFmtId="0" fontId="22" fillId="5" borderId="71" xfId="0" applyFont="1" applyFill="1" applyBorder="1" applyAlignment="1">
      <alignment horizontal="center"/>
    </xf>
    <xf numFmtId="0" fontId="22" fillId="5" borderId="41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1" fillId="6" borderId="69" xfId="0" applyFont="1" applyFill="1" applyBorder="1"/>
    <xf numFmtId="0" fontId="21" fillId="6" borderId="7" xfId="0" applyFont="1" applyFill="1" applyBorder="1"/>
    <xf numFmtId="0" fontId="21" fillId="6" borderId="29" xfId="0" applyFont="1" applyFill="1" applyBorder="1"/>
    <xf numFmtId="0" fontId="22" fillId="5" borderId="28" xfId="4" applyFont="1" applyFill="1" applyBorder="1" applyAlignment="1">
      <alignment horizontal="center" vertical="center" wrapText="1"/>
    </xf>
    <xf numFmtId="165" fontId="22" fillId="5" borderId="21" xfId="0" applyNumberFormat="1" applyFont="1" applyFill="1" applyBorder="1" applyAlignment="1">
      <alignment horizontal="center"/>
    </xf>
    <xf numFmtId="0" fontId="22" fillId="5" borderId="21" xfId="0" applyFont="1" applyFill="1" applyBorder="1" applyAlignment="1">
      <alignment horizontal="center"/>
    </xf>
    <xf numFmtId="0" fontId="22" fillId="5" borderId="22" xfId="0" applyFont="1" applyFill="1" applyBorder="1" applyAlignment="1">
      <alignment horizontal="center"/>
    </xf>
    <xf numFmtId="165" fontId="22" fillId="5" borderId="40" xfId="0" applyNumberFormat="1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1" fillId="0" borderId="11" xfId="0" applyFont="1" applyBorder="1"/>
    <xf numFmtId="0" fontId="2" fillId="5" borderId="47" xfId="0" applyFont="1" applyFill="1" applyBorder="1" applyAlignment="1">
      <alignment vertical="top" wrapText="1"/>
    </xf>
    <xf numFmtId="0" fontId="2" fillId="5" borderId="65" xfId="0" applyFont="1" applyFill="1" applyBorder="1" applyAlignment="1">
      <alignment vertical="top" wrapText="1"/>
    </xf>
    <xf numFmtId="0" fontId="7" fillId="7" borderId="48" xfId="0" applyFont="1" applyFill="1" applyBorder="1" applyAlignment="1">
      <alignment horizontal="center" vertical="center" wrapText="1"/>
    </xf>
    <xf numFmtId="0" fontId="2" fillId="5" borderId="98" xfId="0" applyFont="1" applyFill="1" applyBorder="1" applyAlignment="1">
      <alignment vertical="center" wrapText="1"/>
    </xf>
    <xf numFmtId="0" fontId="2" fillId="5" borderId="49" xfId="0" applyFont="1" applyFill="1" applyBorder="1" applyAlignment="1">
      <alignment vertical="center" wrapText="1"/>
    </xf>
    <xf numFmtId="0" fontId="1" fillId="4" borderId="0" xfId="0" applyFont="1" applyFill="1" applyAlignment="1">
      <alignment wrapText="1"/>
    </xf>
    <xf numFmtId="12" fontId="2" fillId="6" borderId="99" xfId="0" applyNumberFormat="1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2" fontId="2" fillId="6" borderId="51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center" vertical="center"/>
    </xf>
    <xf numFmtId="165" fontId="1" fillId="5" borderId="21" xfId="0" applyNumberFormat="1" applyFont="1" applyFill="1" applyBorder="1" applyAlignment="1">
      <alignment horizontal="center" vertical="center"/>
    </xf>
    <xf numFmtId="165" fontId="1" fillId="5" borderId="8" xfId="0" applyNumberFormat="1" applyFont="1" applyFill="1" applyBorder="1" applyAlignment="1">
      <alignment horizontal="center" vertical="center"/>
    </xf>
    <xf numFmtId="165" fontId="1" fillId="17" borderId="25" xfId="0" applyNumberFormat="1" applyFont="1" applyFill="1" applyBorder="1" applyAlignment="1">
      <alignment horizontal="center" vertical="center"/>
    </xf>
    <xf numFmtId="165" fontId="1" fillId="17" borderId="21" xfId="0" applyNumberFormat="1" applyFont="1" applyFill="1" applyBorder="1" applyAlignment="1">
      <alignment horizontal="center" vertical="center"/>
    </xf>
    <xf numFmtId="165" fontId="1" fillId="17" borderId="8" xfId="0" applyNumberFormat="1" applyFont="1" applyFill="1" applyBorder="1" applyAlignment="1">
      <alignment horizontal="center" vertical="center"/>
    </xf>
    <xf numFmtId="165" fontId="1" fillId="17" borderId="5" xfId="0" applyNumberFormat="1" applyFont="1" applyFill="1" applyBorder="1" applyAlignment="1">
      <alignment horizontal="center" vertical="center"/>
    </xf>
    <xf numFmtId="0" fontId="2" fillId="0" borderId="11" xfId="0" applyFont="1" applyBorder="1"/>
    <xf numFmtId="0" fontId="1" fillId="0" borderId="0" xfId="0" applyFont="1" applyAlignment="1">
      <alignment horizontal="center"/>
    </xf>
    <xf numFmtId="10" fontId="1" fillId="0" borderId="0" xfId="0" applyNumberFormat="1" applyFont="1"/>
    <xf numFmtId="165" fontId="1" fillId="0" borderId="0" xfId="0" applyNumberFormat="1" applyFont="1"/>
    <xf numFmtId="0" fontId="2" fillId="4" borderId="61" xfId="0" applyFont="1" applyFill="1" applyBorder="1"/>
    <xf numFmtId="0" fontId="2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165" fontId="22" fillId="5" borderId="40" xfId="0" applyNumberFormat="1" applyFont="1" applyFill="1" applyBorder="1" applyAlignment="1">
      <alignment horizontal="center" vertical="center" wrapText="1"/>
    </xf>
    <xf numFmtId="165" fontId="2" fillId="5" borderId="9" xfId="0" applyNumberFormat="1" applyFont="1" applyFill="1" applyBorder="1" applyAlignment="1">
      <alignment vertical="center" wrapText="1"/>
    </xf>
    <xf numFmtId="165" fontId="1" fillId="4" borderId="76" xfId="0" applyNumberFormat="1" applyFont="1" applyFill="1" applyBorder="1"/>
    <xf numFmtId="165" fontId="1" fillId="4" borderId="0" xfId="0" applyNumberFormat="1" applyFont="1" applyFill="1"/>
    <xf numFmtId="10" fontId="1" fillId="5" borderId="40" xfId="0" applyNumberFormat="1" applyFont="1" applyFill="1" applyBorder="1"/>
    <xf numFmtId="165" fontId="1" fillId="5" borderId="40" xfId="0" applyNumberFormat="1" applyFont="1" applyFill="1" applyBorder="1"/>
    <xf numFmtId="165" fontId="2" fillId="5" borderId="9" xfId="0" applyNumberFormat="1" applyFont="1" applyFill="1" applyBorder="1"/>
    <xf numFmtId="10" fontId="1" fillId="12" borderId="8" xfId="0" applyNumberFormat="1" applyFont="1" applyFill="1" applyBorder="1" applyAlignment="1" applyProtection="1">
      <alignment horizontal="center"/>
      <protection locked="0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1" fillId="4" borderId="0" xfId="0" applyFont="1" applyFill="1" applyAlignment="1">
      <alignment vertical="top" wrapText="1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16" xfId="0" applyFont="1" applyFill="1" applyBorder="1"/>
    <xf numFmtId="0" fontId="2" fillId="5" borderId="25" xfId="0" applyFont="1" applyFill="1" applyBorder="1" applyAlignment="1">
      <alignment horizontal="center" vertical="top" wrapText="1"/>
    </xf>
    <xf numFmtId="0" fontId="7" fillId="7" borderId="77" xfId="0" applyFont="1" applyFill="1" applyBorder="1" applyAlignment="1">
      <alignment horizontal="center" vertical="top" wrapText="1"/>
    </xf>
    <xf numFmtId="0" fontId="7" fillId="7" borderId="127" xfId="0" applyFont="1" applyFill="1" applyBorder="1" applyAlignment="1">
      <alignment horizontal="center" vertical="top" wrapText="1"/>
    </xf>
    <xf numFmtId="0" fontId="2" fillId="5" borderId="48" xfId="0" applyFont="1" applyFill="1" applyBorder="1" applyAlignment="1">
      <alignment horizontal="center" vertical="top" wrapText="1"/>
    </xf>
    <xf numFmtId="0" fontId="33" fillId="8" borderId="28" xfId="0" applyFont="1" applyFill="1" applyBorder="1" applyAlignment="1">
      <alignment horizontal="left" vertical="center" wrapText="1"/>
    </xf>
    <xf numFmtId="165" fontId="1" fillId="5" borderId="5" xfId="0" applyNumberFormat="1" applyFont="1" applyFill="1" applyBorder="1" applyAlignment="1">
      <alignment horizontal="center"/>
    </xf>
    <xf numFmtId="165" fontId="1" fillId="5" borderId="5" xfId="0" applyNumberFormat="1" applyFont="1" applyFill="1" applyBorder="1" applyAlignment="1">
      <alignment horizontal="center" vertical="top" wrapText="1"/>
    </xf>
    <xf numFmtId="0" fontId="1" fillId="6" borderId="29" xfId="0" applyFont="1" applyFill="1" applyBorder="1"/>
    <xf numFmtId="0" fontId="33" fillId="8" borderId="20" xfId="0" applyFont="1" applyFill="1" applyBorder="1" applyAlignment="1">
      <alignment horizontal="left" vertical="center" wrapText="1"/>
    </xf>
    <xf numFmtId="0" fontId="1" fillId="6" borderId="24" xfId="0" applyFont="1" applyFill="1" applyBorder="1"/>
    <xf numFmtId="0" fontId="33" fillId="0" borderId="30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/>
    </xf>
    <xf numFmtId="10" fontId="1" fillId="0" borderId="65" xfId="0" applyNumberFormat="1" applyFont="1" applyBorder="1" applyAlignment="1">
      <alignment horizontal="center"/>
    </xf>
    <xf numFmtId="165" fontId="1" fillId="0" borderId="65" xfId="0" applyNumberFormat="1" applyFont="1" applyBorder="1" applyAlignment="1">
      <alignment horizontal="center" vertical="top"/>
    </xf>
    <xf numFmtId="0" fontId="2" fillId="5" borderId="39" xfId="0" applyFont="1" applyFill="1" applyBorder="1" applyAlignment="1">
      <alignment vertical="center" wrapText="1"/>
    </xf>
    <xf numFmtId="165" fontId="2" fillId="5" borderId="15" xfId="0" applyNumberFormat="1" applyFont="1" applyFill="1" applyBorder="1" applyAlignment="1">
      <alignment horizontal="center" vertical="center" wrapText="1"/>
    </xf>
    <xf numFmtId="165" fontId="1" fillId="0" borderId="74" xfId="0" applyNumberFormat="1" applyFont="1" applyBorder="1" applyAlignment="1">
      <alignment horizontal="center"/>
    </xf>
    <xf numFmtId="165" fontId="1" fillId="0" borderId="74" xfId="0" applyNumberFormat="1" applyFont="1" applyBorder="1" applyAlignment="1">
      <alignment horizontal="center" vertical="top"/>
    </xf>
    <xf numFmtId="0" fontId="1" fillId="0" borderId="74" xfId="0" applyFont="1" applyBorder="1"/>
    <xf numFmtId="0" fontId="34" fillId="7" borderId="3" xfId="0" applyFont="1" applyFill="1" applyBorder="1" applyAlignment="1">
      <alignment vertical="center" wrapText="1"/>
    </xf>
    <xf numFmtId="0" fontId="34" fillId="7" borderId="2" xfId="0" applyFont="1" applyFill="1" applyBorder="1" applyAlignment="1">
      <alignment vertical="center" wrapText="1"/>
    </xf>
    <xf numFmtId="0" fontId="34" fillId="7" borderId="39" xfId="0" applyFont="1" applyFill="1" applyBorder="1" applyAlignment="1">
      <alignment horizontal="left" vertical="center" wrapText="1"/>
    </xf>
    <xf numFmtId="10" fontId="1" fillId="5" borderId="40" xfId="0" applyNumberFormat="1" applyFont="1" applyFill="1" applyBorder="1" applyAlignment="1">
      <alignment horizontal="center"/>
    </xf>
    <xf numFmtId="165" fontId="1" fillId="5" borderId="40" xfId="0" applyNumberFormat="1" applyFont="1" applyFill="1" applyBorder="1" applyAlignment="1">
      <alignment horizontal="center"/>
    </xf>
    <xf numFmtId="165" fontId="2" fillId="5" borderId="40" xfId="0" applyNumberFormat="1" applyFont="1" applyFill="1" applyBorder="1" applyAlignment="1">
      <alignment horizontal="center"/>
    </xf>
    <xf numFmtId="0" fontId="1" fillId="5" borderId="9" xfId="0" applyFont="1" applyFill="1" applyBorder="1"/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48" xfId="0" applyFont="1" applyFill="1" applyBorder="1" applyAlignment="1">
      <alignment horizontal="center" vertical="center" wrapText="1"/>
    </xf>
    <xf numFmtId="0" fontId="2" fillId="15" borderId="4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5" fontId="34" fillId="5" borderId="78" xfId="0" applyNumberFormat="1" applyFont="1" applyFill="1" applyBorder="1" applyAlignment="1">
      <alignment horizontal="center" vertical="center" wrapText="1"/>
    </xf>
    <xf numFmtId="165" fontId="34" fillId="5" borderId="79" xfId="0" applyNumberFormat="1" applyFont="1" applyFill="1" applyBorder="1" applyAlignment="1">
      <alignment horizontal="center" vertical="center" wrapText="1"/>
    </xf>
    <xf numFmtId="0" fontId="34" fillId="4" borderId="65" xfId="0" applyFont="1" applyFill="1" applyBorder="1" applyAlignment="1">
      <alignment horizontal="center" wrapText="1"/>
    </xf>
    <xf numFmtId="0" fontId="32" fillId="4" borderId="0" xfId="0" applyFont="1" applyFill="1" applyAlignment="1">
      <alignment horizontal="left" wrapText="1"/>
    </xf>
    <xf numFmtId="0" fontId="32" fillId="15" borderId="3" xfId="0" applyFont="1" applyFill="1" applyBorder="1" applyAlignment="1">
      <alignment horizontal="center" wrapText="1"/>
    </xf>
    <xf numFmtId="0" fontId="32" fillId="15" borderId="15" xfId="0" applyFont="1" applyFill="1" applyBorder="1" applyAlignment="1">
      <alignment horizontal="center" wrapText="1"/>
    </xf>
    <xf numFmtId="0" fontId="32" fillId="15" borderId="2" xfId="0" applyFont="1" applyFill="1" applyBorder="1" applyAlignment="1">
      <alignment horizontal="center" wrapText="1"/>
    </xf>
    <xf numFmtId="165" fontId="34" fillId="5" borderId="15" xfId="0" applyNumberFormat="1" applyFont="1" applyFill="1" applyBorder="1" applyAlignment="1">
      <alignment horizontal="center" vertical="center" wrapText="1"/>
    </xf>
    <xf numFmtId="9" fontId="33" fillId="5" borderId="25" xfId="0" applyNumberFormat="1" applyFont="1" applyFill="1" applyBorder="1" applyAlignment="1">
      <alignment horizontal="left" vertical="center"/>
    </xf>
    <xf numFmtId="9" fontId="33" fillId="5" borderId="35" xfId="0" applyNumberFormat="1" applyFont="1" applyFill="1" applyBorder="1" applyAlignment="1">
      <alignment horizontal="left" vertical="center"/>
    </xf>
    <xf numFmtId="0" fontId="33" fillId="7" borderId="21" xfId="0" applyFont="1" applyFill="1" applyBorder="1" applyAlignment="1">
      <alignment horizontal="left" vertical="center" wrapText="1"/>
    </xf>
    <xf numFmtId="0" fontId="33" fillId="7" borderId="22" xfId="0" applyFont="1" applyFill="1" applyBorder="1" applyAlignment="1">
      <alignment horizontal="left" vertical="center" wrapText="1"/>
    </xf>
    <xf numFmtId="0" fontId="33" fillId="5" borderId="23" xfId="0" applyFont="1" applyFill="1" applyBorder="1" applyAlignment="1">
      <alignment horizontal="left" vertical="center" wrapText="1"/>
    </xf>
    <xf numFmtId="0" fontId="33" fillId="5" borderId="24" xfId="0" applyFont="1" applyFill="1" applyBorder="1" applyAlignment="1">
      <alignment horizontal="left" vertical="center" wrapText="1"/>
    </xf>
    <xf numFmtId="9" fontId="33" fillId="5" borderId="27" xfId="0" applyNumberFormat="1" applyFont="1" applyFill="1" applyBorder="1" applyAlignment="1">
      <alignment horizontal="center" vertical="top"/>
    </xf>
    <xf numFmtId="9" fontId="33" fillId="5" borderId="17" xfId="0" applyNumberFormat="1" applyFont="1" applyFill="1" applyBorder="1" applyAlignment="1">
      <alignment horizontal="center" vertical="top"/>
    </xf>
    <xf numFmtId="9" fontId="33" fillId="5" borderId="65" xfId="0" applyNumberFormat="1" applyFont="1" applyFill="1" applyBorder="1" applyAlignment="1">
      <alignment horizontal="center" vertical="center"/>
    </xf>
    <xf numFmtId="9" fontId="33" fillId="5" borderId="66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15" xfId="0" applyNumberFormat="1" applyFont="1" applyFill="1" applyBorder="1" applyAlignment="1">
      <alignment horizontal="center" vertical="center"/>
    </xf>
    <xf numFmtId="9" fontId="33" fillId="5" borderId="38" xfId="0" applyNumberFormat="1" applyFont="1" applyFill="1" applyBorder="1" applyAlignment="1">
      <alignment horizontal="center" vertical="center"/>
    </xf>
    <xf numFmtId="9" fontId="33" fillId="5" borderId="8" xfId="0" applyNumberFormat="1" applyFont="1" applyFill="1" applyBorder="1" applyAlignment="1">
      <alignment horizontal="center" vertical="center"/>
    </xf>
    <xf numFmtId="9" fontId="33" fillId="5" borderId="19" xfId="0" applyNumberFormat="1" applyFont="1" applyFill="1" applyBorder="1" applyAlignment="1">
      <alignment horizontal="center" vertical="center"/>
    </xf>
    <xf numFmtId="9" fontId="33" fillId="5" borderId="51" xfId="0" applyNumberFormat="1" applyFont="1" applyFill="1" applyBorder="1" applyAlignment="1">
      <alignment horizontal="center" vertical="center"/>
    </xf>
    <xf numFmtId="9" fontId="33" fillId="5" borderId="21" xfId="0" applyNumberFormat="1" applyFont="1" applyFill="1" applyBorder="1" applyAlignment="1">
      <alignment horizontal="center" vertical="center"/>
    </xf>
    <xf numFmtId="9" fontId="33" fillId="5" borderId="22" xfId="0" applyNumberFormat="1" applyFont="1" applyFill="1" applyBorder="1" applyAlignment="1">
      <alignment horizontal="center" vertical="center"/>
    </xf>
    <xf numFmtId="9" fontId="33" fillId="5" borderId="7" xfId="0" applyNumberFormat="1" applyFont="1" applyFill="1" applyBorder="1" applyAlignment="1">
      <alignment horizontal="center" vertical="top"/>
    </xf>
    <xf numFmtId="9" fontId="33" fillId="5" borderId="18" xfId="0" applyNumberFormat="1" applyFont="1" applyFill="1" applyBorder="1" applyAlignment="1">
      <alignment horizontal="center" vertical="top"/>
    </xf>
    <xf numFmtId="9" fontId="33" fillId="5" borderId="34" xfId="0" applyNumberFormat="1" applyFont="1" applyFill="1" applyBorder="1" applyAlignment="1">
      <alignment horizontal="center" vertical="top"/>
    </xf>
    <xf numFmtId="9" fontId="33" fillId="5" borderId="29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15" xfId="0" applyFont="1" applyFill="1" applyBorder="1" applyAlignment="1">
      <alignment horizontal="left" vertical="center" wrapText="1"/>
    </xf>
    <xf numFmtId="9" fontId="33" fillId="5" borderId="26" xfId="0" applyNumberFormat="1" applyFont="1" applyFill="1" applyBorder="1" applyAlignment="1">
      <alignment horizontal="center" vertical="top"/>
    </xf>
    <xf numFmtId="9" fontId="33" fillId="5" borderId="23" xfId="0" applyNumberFormat="1" applyFont="1" applyFill="1" applyBorder="1" applyAlignment="1">
      <alignment horizontal="center" vertical="top"/>
    </xf>
    <xf numFmtId="9" fontId="33" fillId="5" borderId="24" xfId="0" applyNumberFormat="1" applyFont="1" applyFill="1" applyBorder="1" applyAlignment="1">
      <alignment horizontal="center" vertical="top"/>
    </xf>
    <xf numFmtId="0" fontId="22" fillId="5" borderId="16" xfId="0" applyFont="1" applyFill="1" applyBorder="1" applyAlignment="1">
      <alignment horizontal="center"/>
    </xf>
    <xf numFmtId="0" fontId="22" fillId="5" borderId="25" xfId="0" applyFont="1" applyFill="1" applyBorder="1" applyAlignment="1">
      <alignment horizontal="center"/>
    </xf>
    <xf numFmtId="0" fontId="22" fillId="5" borderId="28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5" borderId="5" xfId="5" applyNumberFormat="1" applyFont="1" applyFill="1" applyBorder="1" applyAlignment="1" applyProtection="1">
      <alignment horizontal="center" vertical="center"/>
    </xf>
    <xf numFmtId="166" fontId="22" fillId="6" borderId="6" xfId="1" applyNumberFormat="1" applyFont="1" applyFill="1" applyBorder="1" applyAlignment="1" applyProtection="1">
      <alignment horizontal="center" vertical="center"/>
    </xf>
    <xf numFmtId="166" fontId="22" fillId="6" borderId="68" xfId="1" applyNumberFormat="1" applyFont="1" applyFill="1" applyBorder="1" applyAlignment="1" applyProtection="1">
      <alignment horizontal="center" vertical="center"/>
    </xf>
    <xf numFmtId="166" fontId="22" fillId="6" borderId="8" xfId="1" applyNumberFormat="1" applyFont="1" applyFill="1" applyBorder="1" applyAlignment="1" applyProtection="1">
      <alignment horizontal="center" vertical="center"/>
    </xf>
    <xf numFmtId="166" fontId="22" fillId="6" borderId="5" xfId="1" applyNumberFormat="1" applyFont="1" applyFill="1" applyBorder="1" applyAlignment="1" applyProtection="1">
      <alignment horizontal="center" vertical="center"/>
    </xf>
    <xf numFmtId="3" fontId="22" fillId="5" borderId="25" xfId="4" applyNumberFormat="1" applyFont="1" applyFill="1" applyBorder="1" applyAlignment="1">
      <alignment horizontal="center" vertical="center" wrapText="1"/>
    </xf>
    <xf numFmtId="3" fontId="22" fillId="5" borderId="35" xfId="4" applyNumberFormat="1" applyFont="1" applyFill="1" applyBorder="1" applyAlignment="1">
      <alignment horizontal="center" vertical="center" wrapText="1"/>
    </xf>
    <xf numFmtId="0" fontId="22" fillId="5" borderId="28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28" xfId="0" applyFont="1" applyFill="1" applyBorder="1" applyAlignment="1">
      <alignment horizontal="center" vertical="top"/>
    </xf>
    <xf numFmtId="0" fontId="22" fillId="5" borderId="5" xfId="0" applyFont="1" applyFill="1" applyBorder="1" applyAlignment="1">
      <alignment horizontal="center" vertical="top"/>
    </xf>
    <xf numFmtId="0" fontId="22" fillId="5" borderId="20" xfId="0" applyFont="1" applyFill="1" applyBorder="1" applyAlignment="1">
      <alignment horizontal="center" vertical="top"/>
    </xf>
    <xf numFmtId="0" fontId="22" fillId="5" borderId="21" xfId="0" applyFont="1" applyFill="1" applyBorder="1" applyAlignment="1">
      <alignment horizontal="center" vertical="top"/>
    </xf>
    <xf numFmtId="165" fontId="22" fillId="5" borderId="5" xfId="4" applyNumberFormat="1" applyFont="1" applyFill="1" applyBorder="1" applyAlignment="1">
      <alignment horizontal="center" vertical="center" wrapText="1"/>
    </xf>
    <xf numFmtId="165" fontId="22" fillId="5" borderId="12" xfId="4" applyNumberFormat="1" applyFont="1" applyFill="1" applyBorder="1" applyAlignment="1">
      <alignment horizontal="center" vertical="center" wrapText="1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12" xfId="4" applyNumberFormat="1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/>
    </xf>
    <xf numFmtId="0" fontId="21" fillId="6" borderId="12" xfId="0" applyFont="1" applyFill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0" fontId="22" fillId="5" borderId="12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12" xfId="0" applyNumberFormat="1" applyFont="1" applyFill="1" applyBorder="1" applyAlignment="1">
      <alignment horizontal="center" vertical="center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12" xfId="0" applyNumberFormat="1" applyFont="1" applyFill="1" applyBorder="1" applyAlignment="1">
      <alignment horizontal="center" vertical="top"/>
    </xf>
    <xf numFmtId="0" fontId="50" fillId="4" borderId="0" xfId="0" applyFont="1" applyFill="1" applyAlignment="1">
      <alignment horizontal="left" wrapText="1"/>
    </xf>
    <xf numFmtId="0" fontId="22" fillId="5" borderId="14" xfId="5" applyNumberFormat="1" applyFont="1" applyFill="1" applyBorder="1" applyAlignment="1" applyProtection="1">
      <alignment horizontal="center" vertical="center"/>
    </xf>
    <xf numFmtId="0" fontId="22" fillId="5" borderId="2" xfId="5" applyNumberFormat="1" applyFont="1" applyFill="1" applyBorder="1" applyAlignment="1" applyProtection="1">
      <alignment horizontal="center" vertical="center"/>
    </xf>
    <xf numFmtId="0" fontId="22" fillId="5" borderId="39" xfId="5" applyNumberFormat="1" applyFont="1" applyFill="1" applyBorder="1" applyAlignment="1" applyProtection="1">
      <alignment horizontal="center" vertical="center"/>
    </xf>
    <xf numFmtId="0" fontId="22" fillId="5" borderId="50" xfId="5" applyNumberFormat="1" applyFont="1" applyFill="1" applyBorder="1" applyAlignment="1" applyProtection="1">
      <alignment horizontal="center" vertical="center"/>
    </xf>
    <xf numFmtId="0" fontId="22" fillId="5" borderId="23" xfId="5" applyNumberFormat="1" applyFont="1" applyFill="1" applyBorder="1" applyAlignment="1" applyProtection="1">
      <alignment horizontal="center" vertical="center"/>
    </xf>
    <xf numFmtId="0" fontId="22" fillId="5" borderId="51" xfId="5" applyNumberFormat="1" applyFont="1" applyFill="1" applyBorder="1" applyAlignment="1" applyProtection="1">
      <alignment horizontal="center" vertical="center"/>
    </xf>
    <xf numFmtId="0" fontId="22" fillId="15" borderId="27" xfId="0" applyFont="1" applyFill="1" applyBorder="1" applyAlignment="1">
      <alignment horizontal="center"/>
    </xf>
    <xf numFmtId="0" fontId="22" fillId="15" borderId="17" xfId="0" applyFont="1" applyFill="1" applyBorder="1" applyAlignment="1">
      <alignment horizontal="center"/>
    </xf>
    <xf numFmtId="0" fontId="22" fillId="15" borderId="18" xfId="0" applyFont="1" applyFill="1" applyBorder="1" applyAlignment="1">
      <alignment horizontal="center"/>
    </xf>
    <xf numFmtId="0" fontId="22" fillId="5" borderId="21" xfId="5" applyNumberFormat="1" applyFont="1" applyFill="1" applyBorder="1" applyAlignment="1" applyProtection="1">
      <alignment horizontal="center" vertical="center"/>
    </xf>
    <xf numFmtId="0" fontId="22" fillId="15" borderId="16" xfId="0" applyFont="1" applyFill="1" applyBorder="1" applyAlignment="1">
      <alignment horizontal="center"/>
    </xf>
    <xf numFmtId="0" fontId="22" fillId="15" borderId="25" xfId="0" applyFont="1" applyFill="1" applyBorder="1" applyAlignment="1">
      <alignment horizontal="center"/>
    </xf>
    <xf numFmtId="0" fontId="22" fillId="15" borderId="35" xfId="0" applyFont="1" applyFill="1" applyBorder="1" applyAlignment="1">
      <alignment horizontal="center"/>
    </xf>
    <xf numFmtId="0" fontId="21" fillId="6" borderId="69" xfId="0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0" fontId="21" fillId="6" borderId="29" xfId="0" applyFont="1" applyFill="1" applyBorder="1" applyAlignment="1">
      <alignment horizontal="center"/>
    </xf>
    <xf numFmtId="9" fontId="22" fillId="5" borderId="21" xfId="0" applyNumberFormat="1" applyFont="1" applyFill="1" applyBorder="1" applyAlignment="1">
      <alignment horizontal="center" vertical="top"/>
    </xf>
    <xf numFmtId="9" fontId="22" fillId="5" borderId="22" xfId="0" applyNumberFormat="1" applyFont="1" applyFill="1" applyBorder="1" applyAlignment="1">
      <alignment horizontal="center" vertical="top"/>
    </xf>
    <xf numFmtId="0" fontId="22" fillId="15" borderId="3" xfId="0" applyFont="1" applyFill="1" applyBorder="1" applyAlignment="1">
      <alignment horizontal="center"/>
    </xf>
    <xf numFmtId="0" fontId="22" fillId="15" borderId="2" xfId="0" applyFont="1" applyFill="1" applyBorder="1" applyAlignment="1">
      <alignment horizontal="center"/>
    </xf>
    <xf numFmtId="0" fontId="22" fillId="15" borderId="15" xfId="0" applyFont="1" applyFill="1" applyBorder="1" applyAlignment="1">
      <alignment horizontal="center"/>
    </xf>
    <xf numFmtId="0" fontId="31" fillId="0" borderId="0" xfId="0" applyFont="1" applyAlignment="1">
      <alignment horizontal="left" vertical="top" wrapText="1"/>
    </xf>
    <xf numFmtId="0" fontId="2" fillId="5" borderId="3" xfId="0" applyFont="1" applyFill="1" applyBorder="1" applyAlignment="1">
      <alignment horizontal="left"/>
    </xf>
    <xf numFmtId="0" fontId="2" fillId="5" borderId="39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2" fillId="5" borderId="40" xfId="0" applyFont="1" applyFill="1" applyBorder="1" applyAlignment="1">
      <alignment horizontal="left"/>
    </xf>
    <xf numFmtId="0" fontId="45" fillId="10" borderId="59" xfId="10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7" fillId="10" borderId="63" xfId="0" applyFont="1" applyFill="1" applyBorder="1" applyAlignment="1">
      <alignment horizontal="center" vertical="center"/>
    </xf>
    <xf numFmtId="165" fontId="10" fillId="14" borderId="90" xfId="0" applyNumberFormat="1" applyFont="1" applyFill="1" applyBorder="1" applyAlignment="1" applyProtection="1">
      <alignment horizontal="center" vertical="center"/>
      <protection locked="0"/>
    </xf>
    <xf numFmtId="165" fontId="10" fillId="14" borderId="0" xfId="0" applyNumberFormat="1" applyFont="1" applyFill="1" applyAlignment="1" applyProtection="1">
      <alignment horizontal="center" vertical="center"/>
      <protection locked="0"/>
    </xf>
    <xf numFmtId="165" fontId="10" fillId="14" borderId="55" xfId="0" applyNumberFormat="1" applyFont="1" applyFill="1" applyBorder="1" applyAlignment="1" applyProtection="1">
      <alignment horizontal="center" vertical="center"/>
      <protection locked="0"/>
    </xf>
    <xf numFmtId="165" fontId="7" fillId="7" borderId="95" xfId="0" applyNumberFormat="1" applyFont="1" applyFill="1" applyBorder="1" applyAlignment="1">
      <alignment horizontal="center" vertical="center" wrapText="1"/>
    </xf>
    <xf numFmtId="165" fontId="7" fillId="7" borderId="92" xfId="0" applyNumberFormat="1" applyFont="1" applyFill="1" applyBorder="1" applyAlignment="1">
      <alignment horizontal="center" vertical="center" wrapText="1"/>
    </xf>
    <xf numFmtId="165" fontId="7" fillId="7" borderId="93" xfId="0" applyNumberFormat="1" applyFont="1" applyFill="1" applyBorder="1" applyAlignment="1">
      <alignment horizontal="center" vertical="center" wrapText="1"/>
    </xf>
    <xf numFmtId="165" fontId="10" fillId="14" borderId="65" xfId="0" applyNumberFormat="1" applyFont="1" applyFill="1" applyBorder="1" applyAlignment="1" applyProtection="1">
      <alignment horizontal="center" vertical="center"/>
      <protection locked="0"/>
    </xf>
    <xf numFmtId="165" fontId="10" fillId="14" borderId="74" xfId="0" applyNumberFormat="1" applyFont="1" applyFill="1" applyBorder="1" applyAlignment="1" applyProtection="1">
      <alignment horizontal="center" vertical="center"/>
      <protection locked="0"/>
    </xf>
    <xf numFmtId="0" fontId="45" fillId="10" borderId="75" xfId="10" applyFill="1" applyBorder="1" applyAlignment="1">
      <alignment horizontal="center" vertical="center"/>
    </xf>
    <xf numFmtId="0" fontId="34" fillId="10" borderId="80" xfId="0" applyFont="1" applyFill="1" applyBorder="1" applyAlignment="1">
      <alignment horizontal="center" vertical="center"/>
    </xf>
    <xf numFmtId="0" fontId="34" fillId="10" borderId="84" xfId="0" applyFont="1" applyFill="1" applyBorder="1" applyAlignment="1">
      <alignment horizontal="center" vertical="center"/>
    </xf>
    <xf numFmtId="165" fontId="7" fillId="7" borderId="49" xfId="0" applyNumberFormat="1" applyFont="1" applyFill="1" applyBorder="1" applyAlignment="1">
      <alignment horizontal="center" vertical="center" wrapText="1"/>
    </xf>
    <xf numFmtId="0" fontId="45" fillId="8" borderId="60" xfId="10" applyFill="1" applyBorder="1" applyAlignment="1">
      <alignment horizontal="center" vertical="center"/>
    </xf>
    <xf numFmtId="0" fontId="34" fillId="8" borderId="60" xfId="0" applyFont="1" applyFill="1" applyBorder="1" applyAlignment="1">
      <alignment horizontal="center" vertical="center"/>
    </xf>
    <xf numFmtId="0" fontId="34" fillId="8" borderId="62" xfId="0" applyFont="1" applyFill="1" applyBorder="1" applyAlignment="1">
      <alignment horizontal="center" vertical="center"/>
    </xf>
    <xf numFmtId="0" fontId="34" fillId="10" borderId="60" xfId="0" applyFont="1" applyFill="1" applyBorder="1" applyAlignment="1">
      <alignment horizontal="center" vertical="center"/>
    </xf>
    <xf numFmtId="0" fontId="34" fillId="10" borderId="62" xfId="0" applyFont="1" applyFill="1" applyBorder="1" applyAlignment="1">
      <alignment horizontal="center" vertical="center"/>
    </xf>
    <xf numFmtId="0" fontId="7" fillId="7" borderId="94" xfId="0" applyFont="1" applyFill="1" applyBorder="1" applyAlignment="1">
      <alignment horizontal="center" vertical="center" wrapText="1"/>
    </xf>
    <xf numFmtId="0" fontId="7" fillId="7" borderId="55" xfId="0" applyFont="1" applyFill="1" applyBorder="1" applyAlignment="1">
      <alignment horizontal="center" vertical="center" wrapText="1"/>
    </xf>
    <xf numFmtId="0" fontId="45" fillId="10" borderId="60" xfId="10" applyFill="1" applyBorder="1" applyAlignment="1">
      <alignment horizontal="center" vertical="center"/>
    </xf>
    <xf numFmtId="0" fontId="7" fillId="10" borderId="62" xfId="0" applyFont="1" applyFill="1" applyBorder="1" applyAlignment="1">
      <alignment horizontal="center" vertical="center"/>
    </xf>
    <xf numFmtId="0" fontId="45" fillId="8" borderId="59" xfId="10" applyFill="1" applyBorder="1" applyAlignment="1">
      <alignment horizontal="center" vertical="center"/>
    </xf>
    <xf numFmtId="0" fontId="7" fillId="8" borderId="60" xfId="0" applyFont="1" applyFill="1" applyBorder="1" applyAlignment="1">
      <alignment horizontal="center" vertical="center"/>
    </xf>
    <xf numFmtId="165" fontId="10" fillId="14" borderId="118" xfId="0" applyNumberFormat="1" applyFont="1" applyFill="1" applyBorder="1" applyAlignment="1" applyProtection="1">
      <alignment horizontal="center" vertical="center"/>
      <protection locked="0"/>
    </xf>
    <xf numFmtId="165" fontId="10" fillId="14" borderId="117" xfId="0" applyNumberFormat="1" applyFont="1" applyFill="1" applyBorder="1" applyAlignment="1" applyProtection="1">
      <alignment horizontal="center" vertical="center"/>
      <protection locked="0"/>
    </xf>
    <xf numFmtId="165" fontId="10" fillId="14" borderId="119" xfId="0" applyNumberFormat="1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165" fontId="7" fillId="7" borderId="91" xfId="0" applyNumberFormat="1" applyFont="1" applyFill="1" applyBorder="1" applyAlignment="1">
      <alignment horizontal="center" vertical="center" wrapText="1"/>
    </xf>
    <xf numFmtId="165" fontId="7" fillId="7" borderId="32" xfId="0" applyNumberFormat="1" applyFont="1" applyFill="1" applyBorder="1" applyAlignment="1">
      <alignment horizontal="center" vertical="center" wrapText="1"/>
    </xf>
    <xf numFmtId="165" fontId="7" fillId="7" borderId="96" xfId="0" applyNumberFormat="1" applyFont="1" applyFill="1" applyBorder="1" applyAlignment="1">
      <alignment horizontal="center" vertical="center" wrapText="1"/>
    </xf>
    <xf numFmtId="165" fontId="10" fillId="14" borderId="116" xfId="0" applyNumberFormat="1" applyFont="1" applyFill="1" applyBorder="1" applyAlignment="1" applyProtection="1">
      <alignment horizontal="center" vertical="center"/>
      <protection locked="0"/>
    </xf>
    <xf numFmtId="165" fontId="10" fillId="14" borderId="101" xfId="0" applyNumberFormat="1" applyFont="1" applyFill="1" applyBorder="1" applyAlignment="1" applyProtection="1">
      <alignment horizontal="center" vertical="center"/>
      <protection locked="0"/>
    </xf>
    <xf numFmtId="0" fontId="45" fillId="10" borderId="56" xfId="10" applyFill="1" applyBorder="1" applyAlignment="1">
      <alignment horizontal="center" vertical="center"/>
    </xf>
    <xf numFmtId="165" fontId="1" fillId="12" borderId="116" xfId="0" applyNumberFormat="1" applyFont="1" applyFill="1" applyBorder="1" applyAlignment="1" applyProtection="1">
      <alignment horizontal="center" vertical="center"/>
      <protection locked="0"/>
    </xf>
    <xf numFmtId="165" fontId="1" fillId="12" borderId="101" xfId="0" applyNumberFormat="1" applyFont="1" applyFill="1" applyBorder="1" applyAlignment="1" applyProtection="1">
      <alignment horizontal="center" vertical="center"/>
      <protection locked="0"/>
    </xf>
    <xf numFmtId="165" fontId="1" fillId="13" borderId="116" xfId="0" applyNumberFormat="1" applyFont="1" applyFill="1" applyBorder="1" applyAlignment="1" applyProtection="1">
      <alignment horizontal="center" vertical="center"/>
      <protection locked="0"/>
    </xf>
    <xf numFmtId="165" fontId="1" fillId="13" borderId="101" xfId="0" applyNumberFormat="1" applyFont="1" applyFill="1" applyBorder="1" applyAlignment="1" applyProtection="1">
      <alignment horizontal="center" vertical="center"/>
      <protection locked="0"/>
    </xf>
    <xf numFmtId="165" fontId="2" fillId="5" borderId="49" xfId="0" applyNumberFormat="1" applyFont="1" applyFill="1" applyBorder="1" applyAlignment="1">
      <alignment horizontal="center" vertical="center"/>
    </xf>
    <xf numFmtId="165" fontId="2" fillId="5" borderId="71" xfId="0" applyNumberFormat="1" applyFont="1" applyFill="1" applyBorder="1" applyAlignment="1">
      <alignment horizontal="center" vertical="center"/>
    </xf>
    <xf numFmtId="165" fontId="2" fillId="17" borderId="49" xfId="0" applyNumberFormat="1" applyFont="1" applyFill="1" applyBorder="1" applyAlignment="1">
      <alignment horizontal="center" vertical="center"/>
    </xf>
    <xf numFmtId="165" fontId="2" fillId="17" borderId="71" xfId="0" applyNumberFormat="1" applyFont="1" applyFill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7" fillId="6" borderId="47" xfId="0" applyFont="1" applyFill="1" applyBorder="1" applyAlignment="1">
      <alignment horizontal="center" vertical="center"/>
    </xf>
    <xf numFmtId="0" fontId="7" fillId="6" borderId="100" xfId="0" applyFont="1" applyFill="1" applyBorder="1" applyAlignment="1">
      <alignment horizontal="center" vertical="center"/>
    </xf>
    <xf numFmtId="0" fontId="7" fillId="6" borderId="47" xfId="5" applyNumberFormat="1" applyFont="1" applyFill="1" applyBorder="1" applyAlignment="1" applyProtection="1">
      <alignment horizontal="center" vertical="center"/>
    </xf>
    <xf numFmtId="0" fontId="7" fillId="6" borderId="100" xfId="5" applyNumberFormat="1" applyFont="1" applyFill="1" applyBorder="1" applyAlignment="1" applyProtection="1">
      <alignment horizontal="center" vertical="center"/>
    </xf>
    <xf numFmtId="0" fontId="1" fillId="13" borderId="47" xfId="0" applyFont="1" applyFill="1" applyBorder="1" applyAlignment="1" applyProtection="1">
      <alignment horizontal="center" vertical="center"/>
      <protection locked="0"/>
    </xf>
    <xf numFmtId="0" fontId="1" fillId="13" borderId="100" xfId="0" applyFont="1" applyFill="1" applyBorder="1" applyAlignment="1" applyProtection="1">
      <alignment horizontal="center" vertical="center"/>
      <protection locked="0"/>
    </xf>
    <xf numFmtId="0" fontId="31" fillId="4" borderId="0" xfId="0" applyFont="1" applyFill="1" applyAlignment="1">
      <alignment horizontal="left" vertical="top" wrapText="1"/>
    </xf>
    <xf numFmtId="0" fontId="52" fillId="0" borderId="0" xfId="0" applyFont="1" applyAlignment="1">
      <alignment horizontal="left" vertical="top" wrapText="1"/>
    </xf>
    <xf numFmtId="0" fontId="40" fillId="5" borderId="109" xfId="0" applyFont="1" applyFill="1" applyBorder="1" applyAlignment="1">
      <alignment horizontal="left"/>
    </xf>
    <xf numFmtId="0" fontId="40" fillId="5" borderId="110" xfId="0" applyFont="1" applyFill="1" applyBorder="1" applyAlignment="1">
      <alignment horizontal="left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14"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5FFFF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9</xdr:row>
      <xdr:rowOff>28713</xdr:rowOff>
    </xdr:from>
    <xdr:ext cx="65" cy="172227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15734C84-A3E6-4643-8668-A0BD0B26B4D3}"/>
            </a:ext>
          </a:extLst>
        </xdr:cNvPr>
        <xdr:cNvSpPr txBox="1"/>
      </xdr:nvSpPr>
      <xdr:spPr>
        <a:xfrm>
          <a:off x="7350539" y="1903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7</xdr:row>
      <xdr:rowOff>28713</xdr:rowOff>
    </xdr:from>
    <xdr:ext cx="65" cy="172227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F1538B68-59FA-4DF7-8A90-004E810BB3BA}"/>
            </a:ext>
          </a:extLst>
        </xdr:cNvPr>
        <xdr:cNvSpPr txBox="1"/>
      </xdr:nvSpPr>
      <xdr:spPr>
        <a:xfrm>
          <a:off x="7350539" y="14746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8</xdr:row>
      <xdr:rowOff>28713</xdr:rowOff>
    </xdr:from>
    <xdr:ext cx="65" cy="172227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3BD32401-9992-4532-8AAA-5595593C5B56}"/>
            </a:ext>
          </a:extLst>
        </xdr:cNvPr>
        <xdr:cNvSpPr txBox="1"/>
      </xdr:nvSpPr>
      <xdr:spPr>
        <a:xfrm>
          <a:off x="7350539" y="16174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lovenskenovice.si/" TargetMode="External"/><Relationship Id="rId13" Type="http://schemas.openxmlformats.org/officeDocument/2006/relationships/hyperlink" Target="https://n1info.si/" TargetMode="External"/><Relationship Id="rId3" Type="http://schemas.openxmlformats.org/officeDocument/2006/relationships/hyperlink" Target="https://www.delo.si/" TargetMode="External"/><Relationship Id="rId7" Type="http://schemas.openxmlformats.org/officeDocument/2006/relationships/hyperlink" Target="https://www.dnevnik.si/" TargetMode="External"/><Relationship Id="rId12" Type="http://schemas.openxmlformats.org/officeDocument/2006/relationships/hyperlink" Target="https://okusno.je/" TargetMode="External"/><Relationship Id="rId17" Type="http://schemas.openxmlformats.org/officeDocument/2006/relationships/vmlDrawing" Target="../drawings/vmlDrawing7.vml"/><Relationship Id="rId2" Type="http://schemas.openxmlformats.org/officeDocument/2006/relationships/hyperlink" Target="https://www.metropolitan.si/" TargetMode="External"/><Relationship Id="rId16" Type="http://schemas.openxmlformats.org/officeDocument/2006/relationships/printerSettings" Target="../printerSettings/printerSettings7.bin"/><Relationship Id="rId1" Type="http://schemas.openxmlformats.org/officeDocument/2006/relationships/hyperlink" Target="http://www.posavje.info/" TargetMode="External"/><Relationship Id="rId6" Type="http://schemas.openxmlformats.org/officeDocument/2006/relationships/hyperlink" Target="https://svet24.si/" TargetMode="External"/><Relationship Id="rId11" Type="http://schemas.openxmlformats.org/officeDocument/2006/relationships/hyperlink" Target="https://vizita.si/" TargetMode="External"/><Relationship Id="rId5" Type="http://schemas.openxmlformats.org/officeDocument/2006/relationships/hyperlink" Target="https://vecer.com/" TargetMode="External"/><Relationship Id="rId15" Type="http://schemas.openxmlformats.org/officeDocument/2006/relationships/hyperlink" Target="https://ekipa.svet24.si/" TargetMode="External"/><Relationship Id="rId10" Type="http://schemas.openxmlformats.org/officeDocument/2006/relationships/hyperlink" Target="https://www.24ur.com/" TargetMode="External"/><Relationship Id="rId4" Type="http://schemas.openxmlformats.org/officeDocument/2006/relationships/hyperlink" Target="https://www.zurnal24.si/" TargetMode="External"/><Relationship Id="rId9" Type="http://schemas.openxmlformats.org/officeDocument/2006/relationships/hyperlink" Target="https://siol.net/" TargetMode="External"/><Relationship Id="rId14" Type="http://schemas.openxmlformats.org/officeDocument/2006/relationships/hyperlink" Target="https://www.rtvslo.si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6"/>
  <sheetViews>
    <sheetView showGridLines="0" tabSelected="1" zoomScaleNormal="100" zoomScaleSheetLayoutView="100" workbookViewId="0">
      <selection activeCell="A21" sqref="A21:XFD22"/>
    </sheetView>
  </sheetViews>
  <sheetFormatPr defaultColWidth="0" defaultRowHeight="14.4" zeroHeight="1"/>
  <cols>
    <col min="1" max="1" width="142.33203125" customWidth="1"/>
    <col min="2" max="2" width="13.88671875" hidden="1" customWidth="1"/>
    <col min="3" max="16384" width="8.88671875" hidden="1"/>
  </cols>
  <sheetData>
    <row r="1" spans="1:2">
      <c r="A1" s="321"/>
    </row>
    <row r="2" spans="1:2" ht="28.8">
      <c r="A2" s="322" t="s">
        <v>0</v>
      </c>
    </row>
    <row r="3" spans="1:2">
      <c r="A3" s="322"/>
    </row>
    <row r="4" spans="1:2" s="59" customFormat="1" ht="22.35" customHeight="1">
      <c r="A4" s="57" t="s">
        <v>1</v>
      </c>
      <c r="B4" s="58"/>
    </row>
    <row r="5" spans="1:2" s="59" customFormat="1" ht="22.35" customHeight="1">
      <c r="A5" s="57"/>
      <c r="B5" s="58"/>
    </row>
    <row r="6" spans="1:2" s="61" customFormat="1" ht="22.35" customHeight="1">
      <c r="A6" s="57" t="s">
        <v>2</v>
      </c>
      <c r="B6" s="60"/>
    </row>
    <row r="7" spans="1:2" s="61" customFormat="1" ht="22.35" customHeight="1">
      <c r="A7" s="57"/>
      <c r="B7" s="60"/>
    </row>
    <row r="8" spans="1:2" s="61" customFormat="1" ht="26.1" customHeight="1">
      <c r="A8" s="62" t="s">
        <v>3</v>
      </c>
      <c r="B8" s="63"/>
    </row>
    <row r="9" spans="1:2" ht="26.1" customHeight="1">
      <c r="A9" s="64"/>
      <c r="B9" s="65"/>
    </row>
    <row r="10" spans="1:2" ht="21" customHeight="1">
      <c r="A10" s="66" t="s">
        <v>4</v>
      </c>
      <c r="B10" s="67"/>
    </row>
    <row r="11" spans="1:2">
      <c r="A11" s="68" t="s">
        <v>5</v>
      </c>
      <c r="B11" s="67"/>
    </row>
    <row r="12" spans="1:2">
      <c r="A12" s="69" t="s">
        <v>6</v>
      </c>
      <c r="B12" s="67"/>
    </row>
    <row r="13" spans="1:2" s="67" customFormat="1">
      <c r="A13" s="66"/>
    </row>
    <row r="14" spans="1:2" ht="47.4" customHeight="1">
      <c r="A14" s="109" t="s">
        <v>7</v>
      </c>
      <c r="B14" s="67"/>
    </row>
    <row r="15" spans="1:2">
      <c r="A15" s="70"/>
      <c r="B15" s="67"/>
    </row>
    <row r="16" spans="1:2" ht="25.2" customHeight="1">
      <c r="A16" s="110" t="s">
        <v>238</v>
      </c>
      <c r="B16" s="67"/>
    </row>
    <row r="17" spans="1:2" ht="42">
      <c r="A17" s="109" t="s">
        <v>8</v>
      </c>
      <c r="B17" s="67"/>
    </row>
    <row r="18" spans="1:2">
      <c r="A18" s="109"/>
      <c r="B18" s="67"/>
    </row>
    <row r="19" spans="1:2" ht="138.6">
      <c r="A19" s="320" t="s">
        <v>280</v>
      </c>
      <c r="B19" s="67"/>
    </row>
    <row r="20" spans="1:2">
      <c r="A20" s="70"/>
      <c r="B20" s="67"/>
    </row>
    <row r="21" spans="1:2" ht="276" customHeight="1">
      <c r="A21" s="320" t="s">
        <v>279</v>
      </c>
      <c r="B21" s="67"/>
    </row>
    <row r="22" spans="1:2">
      <c r="A22" s="71"/>
      <c r="B22" s="67"/>
    </row>
    <row r="23" spans="1:2">
      <c r="A23" s="70" t="s">
        <v>9</v>
      </c>
      <c r="B23" s="67"/>
    </row>
    <row r="24" spans="1:2" ht="15" thickBot="1">
      <c r="A24" s="72"/>
      <c r="B24" s="65"/>
    </row>
    <row r="25" spans="1:2" ht="15.6" hidden="1" customHeight="1">
      <c r="A25" s="73"/>
      <c r="B25" s="74"/>
    </row>
    <row r="26" spans="1:2" hidden="1">
      <c r="B26" s="67"/>
    </row>
  </sheetData>
  <sheetProtection algorithmName="SHA-512" hashValue="r87gN/So2swhlRIgeRWNgGcAVxa6pmr31ds4T60PQWzc313j/3HlNmPBWR1ylwl24P1AIKK0gnfNaoWHDeS3XQ==" saltValue="USqjGePvo6fs8lk+cY0GM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zoomScaleNormal="100" zoomScaleSheetLayoutView="110" zoomScalePageLayoutView="85" workbookViewId="0">
      <selection activeCell="A8" sqref="A8:E8"/>
    </sheetView>
  </sheetViews>
  <sheetFormatPr defaultColWidth="0" defaultRowHeight="14.4" zeroHeight="1"/>
  <cols>
    <col min="1" max="1" width="34.6640625" style="158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426" t="s">
        <v>10</v>
      </c>
      <c r="B3" s="427"/>
      <c r="C3" s="161"/>
      <c r="D3" s="161"/>
      <c r="E3" s="161"/>
      <c r="F3" s="53" t="s">
        <v>11</v>
      </c>
    </row>
    <row r="4" spans="1:7">
      <c r="A4" s="159"/>
      <c r="B4" s="160"/>
      <c r="C4" s="161"/>
      <c r="D4" s="161"/>
      <c r="E4" s="161"/>
      <c r="G4" s="161"/>
    </row>
    <row r="5" spans="1:7" ht="17.25" customHeight="1">
      <c r="A5" s="428" t="s">
        <v>285</v>
      </c>
      <c r="B5" s="428"/>
      <c r="C5" s="428"/>
      <c r="D5" s="428"/>
      <c r="E5" s="428"/>
      <c r="F5" s="162"/>
      <c r="G5" s="162"/>
    </row>
    <row r="6" spans="1:7">
      <c r="A6" s="429"/>
      <c r="B6" s="429"/>
      <c r="C6" s="429"/>
      <c r="D6" s="429"/>
      <c r="E6" s="429"/>
      <c r="F6" s="162"/>
      <c r="G6" s="162"/>
    </row>
    <row r="7" spans="1:7">
      <c r="A7" s="430"/>
      <c r="B7" s="430"/>
      <c r="C7" s="430"/>
      <c r="D7" s="430"/>
      <c r="E7" s="430"/>
      <c r="F7" s="163"/>
      <c r="G7" s="163"/>
    </row>
    <row r="8" spans="1:7">
      <c r="A8" s="431"/>
      <c r="B8" s="431"/>
      <c r="C8" s="431"/>
      <c r="D8" s="431"/>
      <c r="E8" s="431"/>
      <c r="F8" s="164"/>
      <c r="G8" s="164"/>
    </row>
    <row r="9" spans="1:7" ht="18">
      <c r="A9" s="432" t="s">
        <v>12</v>
      </c>
      <c r="B9" s="432"/>
      <c r="C9" s="432"/>
      <c r="D9" s="432"/>
      <c r="E9" s="432"/>
      <c r="F9" s="433"/>
      <c r="G9" s="164"/>
    </row>
    <row r="10" spans="1:7">
      <c r="A10" s="434"/>
      <c r="B10" s="434"/>
      <c r="C10" s="434"/>
      <c r="D10" s="434"/>
      <c r="E10" s="434"/>
      <c r="F10" s="435"/>
      <c r="G10" s="164"/>
    </row>
    <row r="11" spans="1:7" ht="15" thickBot="1">
      <c r="A11" s="436"/>
      <c r="B11" s="437"/>
      <c r="C11" s="437"/>
      <c r="D11" s="437"/>
      <c r="E11" s="437"/>
      <c r="F11" s="437"/>
      <c r="G11" s="164"/>
    </row>
    <row r="12" spans="1:7" ht="27.75" customHeight="1" thickBot="1">
      <c r="A12" s="165"/>
      <c r="B12" s="424" t="s">
        <v>13</v>
      </c>
      <c r="C12" s="424"/>
      <c r="D12" s="424"/>
      <c r="E12" s="424"/>
      <c r="F12" s="425"/>
      <c r="G12" s="164"/>
    </row>
    <row r="13" spans="1:7" ht="156.6" customHeight="1">
      <c r="A13" s="166" t="s">
        <v>14</v>
      </c>
      <c r="B13" s="167" t="s">
        <v>15</v>
      </c>
      <c r="C13" s="167" t="s">
        <v>16</v>
      </c>
      <c r="D13" s="168" t="s">
        <v>17</v>
      </c>
      <c r="E13" s="169" t="s">
        <v>239</v>
      </c>
      <c r="F13" s="170" t="s">
        <v>284</v>
      </c>
      <c r="G13" s="164"/>
    </row>
    <row r="14" spans="1:7" ht="33.75" customHeight="1">
      <c r="A14" s="171" t="s">
        <v>18</v>
      </c>
      <c r="B14" s="172">
        <f>C14/518500</f>
        <v>0.37029893924783031</v>
      </c>
      <c r="C14" s="173">
        <v>192000</v>
      </c>
      <c r="D14" s="174">
        <f>'Obrazec-B TV (OBR-B)'!E56</f>
        <v>0</v>
      </c>
      <c r="E14" s="175"/>
      <c r="F14" s="176"/>
      <c r="G14" s="164"/>
    </row>
    <row r="15" spans="1:7" ht="33.75" customHeight="1">
      <c r="A15" s="171" t="s">
        <v>19</v>
      </c>
      <c r="B15" s="172">
        <f t="shared" ref="B15:B19" si="0">C15/518500</f>
        <v>2.777242044358727E-2</v>
      </c>
      <c r="C15" s="173">
        <v>14400</v>
      </c>
      <c r="D15" s="177"/>
      <c r="E15" s="174">
        <f>'Obrazec-C Niš. kan. (OBR-C)'!D22</f>
        <v>0</v>
      </c>
      <c r="F15" s="176"/>
      <c r="G15" s="164"/>
    </row>
    <row r="16" spans="1:7" ht="33.75" customHeight="1">
      <c r="A16" s="171" t="s">
        <v>20</v>
      </c>
      <c r="B16" s="172">
        <f t="shared" si="0"/>
        <v>0.10183220829315333</v>
      </c>
      <c r="C16" s="173">
        <v>52800</v>
      </c>
      <c r="D16" s="177"/>
      <c r="E16" s="174">
        <f>'Obrazec-D Rad. kan. (OBR-D)'!D30</f>
        <v>0</v>
      </c>
      <c r="F16" s="176"/>
      <c r="G16" s="164"/>
    </row>
    <row r="17" spans="1:7" ht="33.75" customHeight="1">
      <c r="A17" s="171" t="s">
        <v>21</v>
      </c>
      <c r="B17" s="172">
        <f t="shared" si="0"/>
        <v>0.1759884281581485</v>
      </c>
      <c r="C17" s="173">
        <v>91250</v>
      </c>
      <c r="D17" s="177"/>
      <c r="E17" s="177"/>
      <c r="F17" s="178">
        <f>'Obrazec-E Splet (OBR-E)'!G65</f>
        <v>0</v>
      </c>
      <c r="G17" s="164"/>
    </row>
    <row r="18" spans="1:7" ht="33.75" customHeight="1">
      <c r="A18" s="171" t="s">
        <v>22</v>
      </c>
      <c r="B18" s="172">
        <f t="shared" si="0"/>
        <v>0.13895853423336549</v>
      </c>
      <c r="C18" s="173">
        <v>72050</v>
      </c>
      <c r="D18" s="177"/>
      <c r="E18" s="175"/>
      <c r="F18" s="178">
        <f>'Obrazec-F Tisk (OBR-F)'!H58</f>
        <v>0</v>
      </c>
      <c r="G18" s="164"/>
    </row>
    <row r="19" spans="1:7" ht="33.75" customHeight="1" thickBot="1">
      <c r="A19" s="179" t="s">
        <v>23</v>
      </c>
      <c r="B19" s="180">
        <f t="shared" si="0"/>
        <v>0.18514946962391515</v>
      </c>
      <c r="C19" s="181">
        <v>96000</v>
      </c>
      <c r="D19" s="182"/>
      <c r="E19" s="183"/>
      <c r="F19" s="184">
        <f>'Obrazec-G Zun. ogl. (OBR-G)'!G20</f>
        <v>0</v>
      </c>
      <c r="G19" s="164"/>
    </row>
    <row r="20" spans="1:7" ht="22.5" customHeight="1" thickBot="1">
      <c r="A20" s="422" t="s">
        <v>24</v>
      </c>
      <c r="B20" s="423"/>
      <c r="C20" s="423"/>
      <c r="D20" s="423"/>
      <c r="E20" s="423"/>
      <c r="F20" s="185">
        <f>SUM('Obrazec-A Osn.par. (OBR-A)'!B8:H8)</f>
        <v>518500</v>
      </c>
      <c r="G20" s="164"/>
    </row>
    <row r="21" spans="1:7" ht="23.25" customHeight="1" thickBot="1">
      <c r="A21" s="438" t="s">
        <v>25</v>
      </c>
      <c r="B21" s="439"/>
      <c r="C21" s="439"/>
      <c r="D21" s="439"/>
      <c r="E21" s="439"/>
      <c r="F21" s="186">
        <f>0.22*F20</f>
        <v>114070</v>
      </c>
    </row>
    <row r="22" spans="1:7" ht="20.25" customHeight="1" thickBot="1">
      <c r="A22" s="422" t="s">
        <v>26</v>
      </c>
      <c r="B22" s="423"/>
      <c r="C22" s="423"/>
      <c r="D22" s="423"/>
      <c r="E22" s="423"/>
      <c r="F22" s="185">
        <f>F20+F21</f>
        <v>632570</v>
      </c>
    </row>
    <row r="23" spans="1:7">
      <c r="A23" s="187"/>
      <c r="B23" s="187"/>
      <c r="C23" s="187"/>
      <c r="D23" s="187"/>
      <c r="E23" s="187"/>
      <c r="F23" s="187"/>
    </row>
    <row r="24" spans="1:7">
      <c r="A24" s="187"/>
      <c r="B24" s="187"/>
      <c r="C24" s="187"/>
      <c r="D24" s="187"/>
      <c r="E24" s="187"/>
      <c r="F24" s="187"/>
    </row>
    <row r="25" spans="1:7">
      <c r="A25" s="188" t="s">
        <v>273</v>
      </c>
      <c r="E25" s="187"/>
      <c r="F25" s="187"/>
    </row>
    <row r="26" spans="1:7">
      <c r="A26" s="187"/>
      <c r="B26" s="187"/>
      <c r="C26" s="187"/>
      <c r="D26" s="187"/>
      <c r="E26" s="187"/>
      <c r="F26" s="187"/>
    </row>
    <row r="27" spans="1:7">
      <c r="A27" s="189"/>
      <c r="B27" s="189"/>
      <c r="C27" s="189"/>
      <c r="D27" s="189"/>
      <c r="E27" s="190"/>
    </row>
    <row r="28" spans="1:7">
      <c r="A28" s="421"/>
      <c r="B28" s="421"/>
      <c r="C28" s="421"/>
      <c r="D28" s="421"/>
      <c r="E28" s="421"/>
      <c r="F28" s="421"/>
      <c r="G28" s="421"/>
    </row>
    <row r="29" spans="1:7" hidden="1">
      <c r="B29" s="163"/>
    </row>
    <row r="30" spans="1:7" hidden="1">
      <c r="B30" s="191"/>
    </row>
    <row r="31" spans="1:7" hidden="1">
      <c r="B31" s="191"/>
    </row>
    <row r="32" spans="1:7"/>
    <row r="33"/>
    <row r="34"/>
  </sheetData>
  <sheetProtection algorithmName="SHA-512" hashValue="/15C1RALl9/2Dk6Wrwg6SRWDlQqMkJkV5I1YL1ooUNLbsNVoNMWaG5h0qwUAm2DmC67pYsnpgj/qzFQris34zg==" saltValue="h23marToMK8eTzsiR8F4Kg==" spinCount="100000" sheet="1" objects="1" scenario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3"/>
  <sheetViews>
    <sheetView showGridLines="0" zoomScaleNormal="100" zoomScaleSheetLayoutView="85" workbookViewId="0">
      <selection activeCell="A12" sqref="A12"/>
    </sheetView>
  </sheetViews>
  <sheetFormatPr defaultColWidth="0" defaultRowHeight="13.8" zeroHeight="1"/>
  <cols>
    <col min="1" max="1" width="69.33203125" style="11" customWidth="1"/>
    <col min="2" max="7" width="27.44140625" style="23" customWidth="1"/>
    <col min="8" max="8" width="27.44140625" style="3" customWidth="1"/>
    <col min="9" max="9" width="2.6640625" style="32" customWidth="1"/>
    <col min="10" max="11" width="8.88671875" style="3" hidden="1" customWidth="1"/>
    <col min="12" max="12" width="11.6640625" style="3" hidden="1" customWidth="1"/>
    <col min="13" max="16384" width="8.88671875" style="3" hidden="1"/>
  </cols>
  <sheetData>
    <row r="1" spans="1:9" s="14" customFormat="1" ht="32.4" customHeight="1">
      <c r="A1" s="12" t="s">
        <v>27</v>
      </c>
      <c r="B1" s="13" t="s">
        <v>28</v>
      </c>
      <c r="C1" s="13"/>
      <c r="D1" s="13"/>
      <c r="E1" s="13"/>
      <c r="F1" s="13"/>
      <c r="G1" s="13"/>
      <c r="H1" s="53" t="s">
        <v>29</v>
      </c>
      <c r="I1" s="30"/>
    </row>
    <row r="2" spans="1:9" s="18" customFormat="1">
      <c r="A2" s="15"/>
      <c r="B2" s="16"/>
      <c r="C2" s="16"/>
      <c r="D2" s="16"/>
      <c r="E2" s="16"/>
      <c r="F2" s="16"/>
      <c r="G2" s="16"/>
      <c r="H2" s="17"/>
      <c r="I2" s="31"/>
    </row>
    <row r="3" spans="1:9" s="18" customFormat="1" ht="17.399999999999999">
      <c r="A3" s="443" t="s">
        <v>30</v>
      </c>
      <c r="B3" s="443"/>
      <c r="C3" s="443"/>
      <c r="D3" s="443"/>
      <c r="E3" s="443"/>
      <c r="F3" s="443"/>
      <c r="G3" s="443"/>
      <c r="H3" s="443"/>
      <c r="I3" s="31"/>
    </row>
    <row r="4" spans="1:9" s="18" customFormat="1" ht="14.4" thickBot="1">
      <c r="A4" s="19"/>
      <c r="B4" s="19"/>
      <c r="C4" s="19"/>
      <c r="D4" s="19"/>
      <c r="E4" s="19"/>
      <c r="F4" s="19"/>
      <c r="G4" s="19"/>
      <c r="H4" s="19"/>
      <c r="I4" s="31"/>
    </row>
    <row r="5" spans="1:9" s="18" customFormat="1" ht="54" customHeight="1" thickBot="1">
      <c r="A5" s="200" t="s">
        <v>31</v>
      </c>
      <c r="B5" s="201" t="s">
        <v>32</v>
      </c>
      <c r="C5" s="444" t="s">
        <v>33</v>
      </c>
      <c r="D5" s="445"/>
      <c r="E5" s="446" t="s">
        <v>34</v>
      </c>
      <c r="F5" s="446"/>
      <c r="G5" s="444" t="s">
        <v>35</v>
      </c>
      <c r="H5" s="445"/>
      <c r="I5" s="31"/>
    </row>
    <row r="6" spans="1:9" s="18" customFormat="1" ht="23.1" customHeight="1">
      <c r="A6" s="37"/>
      <c r="B6" s="38"/>
      <c r="C6" s="151"/>
      <c r="D6" s="38"/>
      <c r="E6" s="38"/>
      <c r="F6" s="38"/>
      <c r="G6" s="38"/>
      <c r="H6" s="38"/>
      <c r="I6" s="31"/>
    </row>
    <row r="7" spans="1:9" s="18" customFormat="1" ht="14.4" thickBot="1">
      <c r="A7" s="27"/>
      <c r="B7" s="28"/>
      <c r="C7" s="28"/>
      <c r="D7" s="28"/>
      <c r="E7" s="28"/>
      <c r="F7" s="28"/>
      <c r="G7" s="28"/>
      <c r="H7" s="28"/>
      <c r="I7" s="31"/>
    </row>
    <row r="8" spans="1:9" s="18" customFormat="1" ht="19.2" customHeight="1" thickBot="1">
      <c r="A8" s="196" t="s">
        <v>36</v>
      </c>
      <c r="B8" s="197">
        <v>135000</v>
      </c>
      <c r="C8" s="440">
        <v>135000</v>
      </c>
      <c r="D8" s="441"/>
      <c r="E8" s="440">
        <v>135000</v>
      </c>
      <c r="F8" s="441"/>
      <c r="G8" s="440">
        <v>113500</v>
      </c>
      <c r="H8" s="447"/>
      <c r="I8" s="31"/>
    </row>
    <row r="9" spans="1:9" ht="28.95" customHeight="1" thickBot="1">
      <c r="A9" s="29"/>
      <c r="B9" s="198"/>
      <c r="C9" s="442"/>
      <c r="D9" s="442"/>
      <c r="E9" s="442"/>
      <c r="F9" s="442"/>
      <c r="G9" s="442"/>
      <c r="H9" s="442"/>
      <c r="I9" s="199"/>
    </row>
    <row r="10" spans="1:9" s="2" customFormat="1" ht="20.399999999999999" customHeight="1" thickBot="1">
      <c r="A10" s="34" t="s">
        <v>37</v>
      </c>
      <c r="B10" s="35"/>
      <c r="C10" s="35"/>
      <c r="D10" s="35"/>
      <c r="E10" s="35"/>
      <c r="F10" s="35"/>
      <c r="G10" s="35"/>
      <c r="H10" s="36"/>
      <c r="I10" s="33"/>
    </row>
    <row r="11" spans="1:9" ht="29.1" customHeight="1" thickBot="1">
      <c r="A11" s="12" t="s">
        <v>38</v>
      </c>
      <c r="B11" s="20"/>
      <c r="C11" s="20"/>
      <c r="D11" s="20"/>
      <c r="E11" s="20"/>
      <c r="F11" s="20"/>
      <c r="G11" s="20"/>
      <c r="H11" s="21"/>
    </row>
    <row r="12" spans="1:9" ht="30.6" customHeight="1" thickBot="1">
      <c r="A12" s="111" t="s">
        <v>39</v>
      </c>
      <c r="B12" s="456">
        <v>0.5</v>
      </c>
      <c r="C12" s="456"/>
      <c r="D12" s="456"/>
      <c r="E12" s="456"/>
      <c r="F12" s="456"/>
      <c r="G12" s="456"/>
      <c r="H12" s="457"/>
    </row>
    <row r="13" spans="1:9" ht="30.6" customHeight="1">
      <c r="A13" s="111" t="s">
        <v>40</v>
      </c>
      <c r="B13" s="113"/>
      <c r="C13" s="113"/>
      <c r="D13" s="113"/>
      <c r="E13" s="113">
        <v>0.2</v>
      </c>
      <c r="F13" s="113"/>
      <c r="G13" s="113"/>
      <c r="H13" s="114"/>
    </row>
    <row r="14" spans="1:9" ht="30.6" customHeight="1" thickBot="1">
      <c r="A14" s="112" t="s">
        <v>41</v>
      </c>
      <c r="B14" s="458">
        <v>0.15</v>
      </c>
      <c r="C14" s="459"/>
      <c r="D14" s="459"/>
      <c r="E14" s="459"/>
      <c r="F14" s="459"/>
      <c r="G14" s="459"/>
      <c r="H14" s="460"/>
    </row>
    <row r="15" spans="1:9" ht="17.100000000000001" customHeight="1">
      <c r="A15" s="104" t="s">
        <v>42</v>
      </c>
      <c r="B15" s="461" t="s">
        <v>43</v>
      </c>
      <c r="C15" s="462"/>
      <c r="D15" s="462"/>
      <c r="E15" s="462"/>
      <c r="F15" s="462"/>
      <c r="G15" s="462"/>
      <c r="H15" s="463"/>
    </row>
    <row r="16" spans="1:9" ht="17.100000000000001" customHeight="1" thickBot="1">
      <c r="A16" s="105" t="s">
        <v>44</v>
      </c>
      <c r="B16" s="464" t="s">
        <v>45</v>
      </c>
      <c r="C16" s="465"/>
      <c r="D16" s="465"/>
      <c r="E16" s="465"/>
      <c r="F16" s="465"/>
      <c r="G16" s="465"/>
      <c r="H16" s="466"/>
    </row>
    <row r="17" spans="1:8" ht="29.1" customHeight="1" thickBot="1">
      <c r="A17" s="12" t="s">
        <v>46</v>
      </c>
      <c r="B17" s="106"/>
      <c r="C17" s="106"/>
      <c r="D17" s="106"/>
      <c r="E17" s="106"/>
      <c r="F17" s="106"/>
      <c r="G17" s="106"/>
      <c r="H17" s="106"/>
    </row>
    <row r="18" spans="1:8" ht="29.4" customHeight="1">
      <c r="A18" s="40" t="s">
        <v>47</v>
      </c>
      <c r="B18" s="458">
        <v>0.5</v>
      </c>
      <c r="C18" s="459"/>
      <c r="D18" s="459"/>
      <c r="E18" s="459"/>
      <c r="F18" s="459"/>
      <c r="G18" s="459"/>
      <c r="H18" s="460"/>
    </row>
    <row r="19" spans="1:8" ht="29.1" customHeight="1" thickBot="1">
      <c r="A19" s="12" t="s">
        <v>48</v>
      </c>
      <c r="B19" s="22"/>
      <c r="C19" s="22"/>
      <c r="D19" s="22"/>
      <c r="E19" s="21"/>
      <c r="F19" s="3"/>
      <c r="G19" s="3"/>
    </row>
    <row r="20" spans="1:8" ht="19.350000000000001" customHeight="1">
      <c r="A20" s="97" t="s">
        <v>49</v>
      </c>
      <c r="B20" s="448" t="s">
        <v>50</v>
      </c>
      <c r="C20" s="448"/>
      <c r="D20" s="448"/>
      <c r="E20" s="448"/>
      <c r="F20" s="448"/>
      <c r="G20" s="448"/>
      <c r="H20" s="449"/>
    </row>
    <row r="21" spans="1:8" ht="19.350000000000001" customHeight="1" thickBot="1">
      <c r="A21" s="98" t="s">
        <v>51</v>
      </c>
      <c r="B21" s="450" t="s">
        <v>52</v>
      </c>
      <c r="C21" s="450"/>
      <c r="D21" s="450"/>
      <c r="E21" s="450"/>
      <c r="F21" s="450"/>
      <c r="G21" s="450"/>
      <c r="H21" s="451"/>
    </row>
    <row r="22" spans="1:8" ht="29.1" customHeight="1" thickBot="1">
      <c r="A22" s="12" t="s">
        <v>53</v>
      </c>
      <c r="B22" s="22"/>
      <c r="C22" s="22"/>
      <c r="D22" s="22"/>
      <c r="E22" s="22"/>
      <c r="F22" s="22"/>
      <c r="G22" s="22"/>
      <c r="H22" s="22"/>
    </row>
    <row r="23" spans="1:8" ht="19.350000000000001" customHeight="1">
      <c r="A23" s="99" t="s">
        <v>248</v>
      </c>
      <c r="B23" s="100"/>
      <c r="C23" s="100"/>
      <c r="D23" s="100"/>
      <c r="E23" s="100"/>
      <c r="F23" s="100"/>
      <c r="G23" s="100"/>
      <c r="H23" s="101"/>
    </row>
    <row r="24" spans="1:8" ht="19.350000000000001" customHeight="1" thickBot="1">
      <c r="A24" s="102" t="s">
        <v>54</v>
      </c>
      <c r="B24" s="452" t="s">
        <v>55</v>
      </c>
      <c r="C24" s="452"/>
      <c r="D24" s="452"/>
      <c r="E24" s="452"/>
      <c r="F24" s="452"/>
      <c r="G24" s="452"/>
      <c r="H24" s="453"/>
    </row>
    <row r="25" spans="1:8" ht="29.1" customHeight="1" thickBot="1">
      <c r="A25" s="12" t="s">
        <v>56</v>
      </c>
      <c r="B25" s="22"/>
      <c r="C25" s="22"/>
      <c r="D25" s="22"/>
      <c r="E25" s="22"/>
      <c r="F25" s="22"/>
      <c r="G25" s="22"/>
      <c r="H25" s="22"/>
    </row>
    <row r="26" spans="1:8" ht="15" customHeight="1">
      <c r="A26" s="41" t="s">
        <v>57</v>
      </c>
      <c r="B26" s="45" t="s">
        <v>58</v>
      </c>
      <c r="C26" s="454" t="s">
        <v>58</v>
      </c>
      <c r="D26" s="455"/>
      <c r="E26" s="454" t="s">
        <v>58</v>
      </c>
      <c r="F26" s="455"/>
      <c r="G26" s="454" t="s">
        <v>58</v>
      </c>
      <c r="H26" s="468"/>
    </row>
    <row r="27" spans="1:8" ht="15" customHeight="1">
      <c r="A27" s="42" t="s">
        <v>59</v>
      </c>
      <c r="B27" s="46" t="s">
        <v>60</v>
      </c>
      <c r="C27" s="467" t="s">
        <v>60</v>
      </c>
      <c r="D27" s="467"/>
      <c r="E27" s="469" t="s">
        <v>60</v>
      </c>
      <c r="F27" s="467"/>
      <c r="G27" s="469" t="s">
        <v>60</v>
      </c>
      <c r="H27" s="470"/>
    </row>
    <row r="28" spans="1:8" ht="15" customHeight="1">
      <c r="A28" s="43" t="s">
        <v>61</v>
      </c>
      <c r="B28" s="47" t="s">
        <v>60</v>
      </c>
      <c r="C28" s="469" t="s">
        <v>60</v>
      </c>
      <c r="D28" s="467"/>
      <c r="E28" s="469" t="s">
        <v>60</v>
      </c>
      <c r="F28" s="470"/>
      <c r="G28" s="467" t="s">
        <v>60</v>
      </c>
      <c r="H28" s="470"/>
    </row>
    <row r="29" spans="1:8" ht="15" customHeight="1">
      <c r="A29" s="42" t="s">
        <v>62</v>
      </c>
      <c r="B29" s="46" t="s">
        <v>60</v>
      </c>
      <c r="C29" s="467" t="s">
        <v>60</v>
      </c>
      <c r="D29" s="467"/>
      <c r="E29" s="469" t="s">
        <v>60</v>
      </c>
      <c r="F29" s="470"/>
      <c r="G29" s="467" t="s">
        <v>60</v>
      </c>
      <c r="H29" s="470"/>
    </row>
    <row r="30" spans="1:8" ht="15" customHeight="1" thickBot="1">
      <c r="A30" s="44" t="s">
        <v>63</v>
      </c>
      <c r="B30" s="48" t="s">
        <v>64</v>
      </c>
      <c r="C30" s="473" t="s">
        <v>64</v>
      </c>
      <c r="D30" s="474"/>
      <c r="E30" s="473" t="s">
        <v>64</v>
      </c>
      <c r="F30" s="474"/>
      <c r="G30" s="473" t="s">
        <v>64</v>
      </c>
      <c r="H30" s="475"/>
    </row>
    <row r="31" spans="1:8" ht="22.35" customHeight="1" thickBot="1">
      <c r="A31" s="103" t="s">
        <v>65</v>
      </c>
      <c r="B31" s="471" t="s">
        <v>66</v>
      </c>
      <c r="C31" s="471"/>
      <c r="D31" s="471"/>
      <c r="E31" s="471"/>
      <c r="F31" s="471"/>
      <c r="G31" s="471"/>
      <c r="H31" s="472"/>
    </row>
    <row r="32" spans="1:8" ht="15.6">
      <c r="A32" s="26"/>
    </row>
    <row r="33" spans="1:7" hidden="1">
      <c r="A33" s="3"/>
    </row>
    <row r="36" spans="1:7" hidden="1">
      <c r="B36" s="10"/>
      <c r="C36" s="10"/>
      <c r="D36" s="10"/>
      <c r="E36" s="10"/>
      <c r="F36" s="10"/>
      <c r="G36" s="10"/>
    </row>
    <row r="37" spans="1:7" hidden="1">
      <c r="B37" s="10"/>
      <c r="C37" s="10"/>
      <c r="D37" s="10"/>
      <c r="E37" s="10"/>
      <c r="F37" s="10"/>
      <c r="G37" s="10"/>
    </row>
    <row r="38" spans="1:7" hidden="1">
      <c r="B38" s="10"/>
      <c r="C38" s="10"/>
      <c r="D38" s="10"/>
      <c r="E38" s="10"/>
      <c r="F38" s="10"/>
      <c r="G38" s="10"/>
    </row>
    <row r="39" spans="1:7" hidden="1">
      <c r="B39" s="10"/>
      <c r="C39" s="10"/>
      <c r="D39" s="10"/>
      <c r="E39" s="10"/>
      <c r="F39" s="10"/>
      <c r="G39" s="10"/>
    </row>
    <row r="40" spans="1:7"/>
    <row r="41" spans="1:7"/>
    <row r="42" spans="1:7"/>
    <row r="43" spans="1:7"/>
    <row r="44" spans="1:7"/>
    <row r="45" spans="1:7"/>
    <row r="46" spans="1:7"/>
    <row r="47" spans="1:7"/>
    <row r="48" spans="1:7"/>
    <row r="49"/>
    <row r="50"/>
    <row r="51"/>
    <row r="52"/>
    <row r="53"/>
  </sheetData>
  <sheetProtection algorithmName="SHA-512" hashValue="PIcFVfPFqGJBmt/srKT/ejbXvJnyQButnPSCj/M/KWV9ZFcKc/4JnQ+piKmLBZMtEzT+IdM7QpBIgs69AM7bIQ==" saltValue="HKjht83g9FgQ9mioD2iisg==" spinCount="100000" sheet="1" objects="1" scenarios="1"/>
  <mergeCells count="34">
    <mergeCell ref="C27:D27"/>
    <mergeCell ref="G26:H26"/>
    <mergeCell ref="G27:H27"/>
    <mergeCell ref="E27:F27"/>
    <mergeCell ref="B31:H31"/>
    <mergeCell ref="C28:D28"/>
    <mergeCell ref="C29:D29"/>
    <mergeCell ref="C30:D30"/>
    <mergeCell ref="E29:F29"/>
    <mergeCell ref="E30:F30"/>
    <mergeCell ref="G29:H29"/>
    <mergeCell ref="G30:H30"/>
    <mergeCell ref="E28:F28"/>
    <mergeCell ref="G28:H28"/>
    <mergeCell ref="E26:F26"/>
    <mergeCell ref="B20:H20"/>
    <mergeCell ref="B21:H21"/>
    <mergeCell ref="B24:H24"/>
    <mergeCell ref="C26:D26"/>
    <mergeCell ref="G9:H9"/>
    <mergeCell ref="B12:H12"/>
    <mergeCell ref="B14:H14"/>
    <mergeCell ref="B15:H15"/>
    <mergeCell ref="B16:H16"/>
    <mergeCell ref="B18:H18"/>
    <mergeCell ref="E8:F8"/>
    <mergeCell ref="E9:F9"/>
    <mergeCell ref="C9:D9"/>
    <mergeCell ref="A3:H3"/>
    <mergeCell ref="C5:D5"/>
    <mergeCell ref="E5:F5"/>
    <mergeCell ref="G5:H5"/>
    <mergeCell ref="C8:D8"/>
    <mergeCell ref="G8:H8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FC58"/>
  <sheetViews>
    <sheetView showGridLines="0" zoomScaleNormal="100" workbookViewId="0">
      <selection activeCell="E48" sqref="E48:E52"/>
    </sheetView>
  </sheetViews>
  <sheetFormatPr defaultColWidth="0" defaultRowHeight="13.8" zeroHeight="1"/>
  <cols>
    <col min="1" max="1" width="30.109375" style="3" bestFit="1" customWidth="1"/>
    <col min="2" max="2" width="45.6640625" style="3" bestFit="1" customWidth="1"/>
    <col min="3" max="3" width="12.109375" style="3" customWidth="1"/>
    <col min="4" max="4" width="13.33203125" style="3" customWidth="1"/>
    <col min="5" max="8" width="10.5546875" style="3" customWidth="1"/>
    <col min="9" max="9" width="3.109375" style="3" customWidth="1"/>
    <col min="10" max="16380" width="8.88671875" style="3" hidden="1"/>
    <col min="16381" max="16381" width="0" style="3" hidden="1"/>
    <col min="16382" max="16383" width="8.88671875" style="3" hidden="1"/>
    <col min="16384" max="16384" width="3.5546875" style="3" hidden="1"/>
  </cols>
  <sheetData>
    <row r="1" spans="1:8" s="325" customFormat="1" ht="30" customHeight="1">
      <c r="A1" s="323" t="s">
        <v>67</v>
      </c>
      <c r="B1" s="323"/>
      <c r="C1" s="324"/>
      <c r="D1" s="324"/>
      <c r="E1" s="324"/>
      <c r="G1" s="1" t="s">
        <v>68</v>
      </c>
      <c r="H1" s="324"/>
    </row>
    <row r="2" spans="1:8" s="325" customFormat="1" ht="13.2" customHeight="1">
      <c r="A2" s="323"/>
      <c r="B2" s="323"/>
      <c r="C2" s="324"/>
      <c r="D2" s="324"/>
      <c r="E2" s="324"/>
      <c r="G2" s="1"/>
      <c r="H2" s="324"/>
    </row>
    <row r="3" spans="1:8" s="325" customFormat="1" ht="30" customHeight="1">
      <c r="A3" s="505" t="s">
        <v>69</v>
      </c>
      <c r="B3" s="505"/>
      <c r="C3" s="505"/>
      <c r="D3" s="505"/>
      <c r="E3" s="505"/>
      <c r="F3" s="505"/>
      <c r="G3" s="505"/>
      <c r="H3" s="505"/>
    </row>
    <row r="4" spans="1:8" ht="13.2" customHeight="1" thickBot="1">
      <c r="A4" s="2"/>
      <c r="C4" s="2"/>
      <c r="D4" s="2"/>
      <c r="E4" s="2"/>
      <c r="F4" s="2"/>
      <c r="G4" s="2"/>
      <c r="H4" s="2"/>
    </row>
    <row r="5" spans="1:8" ht="13.95" customHeight="1">
      <c r="A5" s="476" t="s">
        <v>70</v>
      </c>
      <c r="B5" s="477"/>
      <c r="C5" s="485" t="s">
        <v>71</v>
      </c>
      <c r="D5" s="485"/>
      <c r="E5" s="485"/>
      <c r="F5" s="485"/>
      <c r="G5" s="485"/>
      <c r="H5" s="486"/>
    </row>
    <row r="6" spans="1:8">
      <c r="A6" s="478" t="s">
        <v>72</v>
      </c>
      <c r="B6" s="479"/>
      <c r="C6" s="493">
        <v>192000</v>
      </c>
      <c r="D6" s="493"/>
      <c r="E6" s="493"/>
      <c r="F6" s="493"/>
      <c r="G6" s="493"/>
      <c r="H6" s="494"/>
    </row>
    <row r="7" spans="1:8">
      <c r="A7" s="478" t="s">
        <v>73</v>
      </c>
      <c r="B7" s="479"/>
      <c r="C7" s="495" t="s">
        <v>74</v>
      </c>
      <c r="D7" s="495"/>
      <c r="E7" s="495"/>
      <c r="F7" s="495"/>
      <c r="G7" s="495"/>
      <c r="H7" s="496"/>
    </row>
    <row r="8" spans="1:8">
      <c r="A8" s="478" t="s">
        <v>75</v>
      </c>
      <c r="B8" s="479"/>
      <c r="C8" s="479" t="s">
        <v>76</v>
      </c>
      <c r="D8" s="479"/>
      <c r="E8" s="479"/>
      <c r="F8" s="479"/>
      <c r="G8" s="479"/>
      <c r="H8" s="499"/>
    </row>
    <row r="9" spans="1:8">
      <c r="A9" s="489" t="s">
        <v>77</v>
      </c>
      <c r="B9" s="490"/>
      <c r="C9" s="490" t="s">
        <v>78</v>
      </c>
      <c r="D9" s="490"/>
      <c r="E9" s="490"/>
      <c r="F9" s="490"/>
      <c r="G9" s="490"/>
      <c r="H9" s="500"/>
    </row>
    <row r="10" spans="1:8" ht="30" customHeight="1">
      <c r="A10" s="487" t="s">
        <v>79</v>
      </c>
      <c r="B10" s="488"/>
      <c r="C10" s="501">
        <v>0.5</v>
      </c>
      <c r="D10" s="501"/>
      <c r="E10" s="501"/>
      <c r="F10" s="501"/>
      <c r="G10" s="501"/>
      <c r="H10" s="502"/>
    </row>
    <row r="11" spans="1:8" ht="28.35" customHeight="1">
      <c r="A11" s="487" t="s">
        <v>80</v>
      </c>
      <c r="B11" s="488"/>
      <c r="C11" s="501">
        <v>0.15</v>
      </c>
      <c r="D11" s="501"/>
      <c r="E11" s="501"/>
      <c r="F11" s="501"/>
      <c r="G11" s="501"/>
      <c r="H11" s="502"/>
    </row>
    <row r="12" spans="1:8">
      <c r="A12" s="489" t="s">
        <v>81</v>
      </c>
      <c r="B12" s="490"/>
      <c r="C12" s="503" t="s">
        <v>43</v>
      </c>
      <c r="D12" s="503"/>
      <c r="E12" s="503"/>
      <c r="F12" s="503"/>
      <c r="G12" s="503"/>
      <c r="H12" s="504"/>
    </row>
    <row r="13" spans="1:8" ht="15" customHeight="1" thickBot="1">
      <c r="A13" s="491" t="s">
        <v>82</v>
      </c>
      <c r="B13" s="492"/>
      <c r="C13" s="522" t="s">
        <v>45</v>
      </c>
      <c r="D13" s="522"/>
      <c r="E13" s="522"/>
      <c r="F13" s="522"/>
      <c r="G13" s="522"/>
      <c r="H13" s="523"/>
    </row>
    <row r="14" spans="1:8">
      <c r="A14" s="326"/>
      <c r="B14" s="326"/>
      <c r="C14" s="327"/>
      <c r="D14" s="327"/>
    </row>
    <row r="15" spans="1:8" ht="14.4" thickBot="1">
      <c r="A15" s="326"/>
      <c r="B15" s="326"/>
      <c r="C15" s="327"/>
      <c r="D15" s="327"/>
    </row>
    <row r="16" spans="1:8" ht="14.4" customHeight="1" thickBot="1">
      <c r="A16" s="524" t="s">
        <v>83</v>
      </c>
      <c r="B16" s="525"/>
      <c r="C16" s="525"/>
      <c r="D16" s="525"/>
      <c r="E16" s="525"/>
      <c r="F16" s="525"/>
      <c r="G16" s="525"/>
      <c r="H16" s="526"/>
    </row>
    <row r="17" spans="1:8" ht="55.2">
      <c r="A17" s="328" t="s">
        <v>84</v>
      </c>
      <c r="B17" s="329" t="s">
        <v>85</v>
      </c>
      <c r="C17" s="330" t="s">
        <v>86</v>
      </c>
      <c r="D17" s="330" t="s">
        <v>87</v>
      </c>
      <c r="E17" s="330" t="s">
        <v>88</v>
      </c>
      <c r="F17" s="330" t="s">
        <v>89</v>
      </c>
      <c r="G17" s="331" t="s">
        <v>90</v>
      </c>
      <c r="H17" s="332" t="s">
        <v>91</v>
      </c>
    </row>
    <row r="18" spans="1:8" ht="14.4">
      <c r="A18" s="49" t="s">
        <v>92</v>
      </c>
      <c r="B18" s="50" t="s">
        <v>93</v>
      </c>
      <c r="C18" s="481">
        <v>54000</v>
      </c>
      <c r="D18" s="55"/>
      <c r="E18" s="55"/>
      <c r="F18" s="24"/>
      <c r="G18" s="24"/>
      <c r="H18" s="39"/>
    </row>
    <row r="19" spans="1:8" ht="14.4">
      <c r="A19" s="51"/>
      <c r="B19" s="50" t="s">
        <v>94</v>
      </c>
      <c r="C19" s="482"/>
      <c r="D19" s="55"/>
      <c r="E19" s="55"/>
      <c r="F19" s="24"/>
      <c r="G19" s="24"/>
      <c r="H19" s="39"/>
    </row>
    <row r="20" spans="1:8" ht="14.4">
      <c r="A20" s="51"/>
      <c r="B20" s="50" t="s">
        <v>95</v>
      </c>
      <c r="C20" s="482"/>
      <c r="D20" s="55"/>
      <c r="E20" s="55"/>
      <c r="F20" s="24"/>
      <c r="G20" s="24"/>
      <c r="H20" s="39"/>
    </row>
    <row r="21" spans="1:8" ht="14.4">
      <c r="A21" s="51"/>
      <c r="B21" s="50" t="s">
        <v>96</v>
      </c>
      <c r="C21" s="482"/>
      <c r="D21" s="55"/>
      <c r="E21" s="55"/>
      <c r="F21" s="24"/>
      <c r="G21" s="24"/>
      <c r="H21" s="39"/>
    </row>
    <row r="22" spans="1:8" ht="14.4">
      <c r="A22" s="51"/>
      <c r="B22" s="50" t="s">
        <v>97</v>
      </c>
      <c r="C22" s="483"/>
      <c r="D22" s="55"/>
      <c r="E22" s="115"/>
      <c r="F22" s="116"/>
      <c r="G22" s="116"/>
      <c r="H22" s="117"/>
    </row>
    <row r="23" spans="1:8" ht="15" customHeight="1">
      <c r="A23" s="120"/>
      <c r="B23" s="480" t="s">
        <v>98</v>
      </c>
      <c r="C23" s="480"/>
      <c r="D23" s="119">
        <f>SUM(D18:D22)</f>
        <v>0</v>
      </c>
      <c r="E23" s="333"/>
      <c r="F23" s="334"/>
      <c r="G23" s="334"/>
      <c r="H23" s="335"/>
    </row>
    <row r="24" spans="1:8" ht="15" customHeight="1" thickBot="1">
      <c r="A24" s="52"/>
      <c r="B24" s="509" t="s">
        <v>99</v>
      </c>
      <c r="C24" s="510"/>
      <c r="D24" s="511"/>
      <c r="E24" s="336" cm="1">
        <f t="array" ref="E24">AVERAGE(IF(ISNUMBER(E18:E22), E18:E22, 0))</f>
        <v>0</v>
      </c>
      <c r="F24" s="337" cm="1">
        <f t="array" ref="F24">AVERAGE(IF(ISNUMBER(F18:F22), F18:F22, 0))</f>
        <v>0</v>
      </c>
      <c r="G24" s="337" cm="1">
        <f t="array" ref="G24">AVERAGE(IF(ISNUMBER(G18:G22), G18:G22, 0))</f>
        <v>0</v>
      </c>
      <c r="H24" s="338" cm="1">
        <f t="array" ref="H24">AVERAGE(IF(ISNUMBER(H18:H22), H18:H22, 0))</f>
        <v>0</v>
      </c>
    </row>
    <row r="25" spans="1:8" ht="14.4" thickBot="1"/>
    <row r="26" spans="1:8" ht="14.4" customHeight="1">
      <c r="A26" s="512" t="s">
        <v>100</v>
      </c>
      <c r="B26" s="513"/>
      <c r="C26" s="513"/>
      <c r="D26" s="513"/>
      <c r="E26" s="513"/>
      <c r="F26" s="513"/>
      <c r="G26" s="513"/>
      <c r="H26" s="514"/>
    </row>
    <row r="27" spans="1:8" ht="55.2">
      <c r="A27" s="339" t="s">
        <v>84</v>
      </c>
      <c r="B27" s="340" t="s">
        <v>85</v>
      </c>
      <c r="C27" s="341" t="s">
        <v>86</v>
      </c>
      <c r="D27" s="330" t="s">
        <v>87</v>
      </c>
      <c r="E27" s="341" t="s">
        <v>88</v>
      </c>
      <c r="F27" s="341" t="s">
        <v>89</v>
      </c>
      <c r="G27" s="342" t="s">
        <v>90</v>
      </c>
      <c r="H27" s="343" t="s">
        <v>91</v>
      </c>
    </row>
    <row r="28" spans="1:8" ht="14.4">
      <c r="A28" s="49" t="s">
        <v>92</v>
      </c>
      <c r="B28" s="50" t="s">
        <v>93</v>
      </c>
      <c r="C28" s="484">
        <v>48600</v>
      </c>
      <c r="D28" s="55"/>
      <c r="E28" s="55"/>
      <c r="F28" s="24"/>
      <c r="G28" s="24"/>
      <c r="H28" s="39"/>
    </row>
    <row r="29" spans="1:8" ht="14.4">
      <c r="A29" s="51"/>
      <c r="B29" s="50" t="s">
        <v>94</v>
      </c>
      <c r="C29" s="484"/>
      <c r="D29" s="55"/>
      <c r="E29" s="55"/>
      <c r="F29" s="24"/>
      <c r="G29" s="24"/>
      <c r="H29" s="39"/>
    </row>
    <row r="30" spans="1:8" ht="14.4">
      <c r="A30" s="51"/>
      <c r="B30" s="50" t="s">
        <v>95</v>
      </c>
      <c r="C30" s="484"/>
      <c r="D30" s="55"/>
      <c r="E30" s="55"/>
      <c r="F30" s="24"/>
      <c r="G30" s="24"/>
      <c r="H30" s="39"/>
    </row>
    <row r="31" spans="1:8" ht="14.4">
      <c r="A31" s="51"/>
      <c r="B31" s="50" t="s">
        <v>96</v>
      </c>
      <c r="C31" s="484"/>
      <c r="D31" s="55"/>
      <c r="E31" s="55"/>
      <c r="F31" s="24"/>
      <c r="G31" s="24"/>
      <c r="H31" s="39"/>
    </row>
    <row r="32" spans="1:8" ht="14.4">
      <c r="A32" s="51"/>
      <c r="B32" s="50" t="s">
        <v>97</v>
      </c>
      <c r="C32" s="484"/>
      <c r="D32" s="55"/>
      <c r="E32" s="115"/>
      <c r="F32" s="116"/>
      <c r="G32" s="116"/>
      <c r="H32" s="117"/>
    </row>
    <row r="33" spans="1:8" ht="15" customHeight="1">
      <c r="A33" s="120"/>
      <c r="B33" s="480" t="s">
        <v>98</v>
      </c>
      <c r="C33" s="480"/>
      <c r="D33" s="118">
        <f>SUM(D28:D32)</f>
        <v>0</v>
      </c>
      <c r="E33" s="344"/>
      <c r="F33" s="345"/>
      <c r="G33" s="345"/>
      <c r="H33" s="346"/>
    </row>
    <row r="34" spans="1:8" ht="15" customHeight="1" thickBot="1">
      <c r="A34" s="52"/>
      <c r="B34" s="509" t="s">
        <v>99</v>
      </c>
      <c r="C34" s="510"/>
      <c r="D34" s="511"/>
      <c r="E34" s="336" cm="1">
        <f t="array" ref="E34">AVERAGE(IF(ISNUMBER(E28:E32), E28:E32, 0))</f>
        <v>0</v>
      </c>
      <c r="F34" s="337" cm="1">
        <f t="array" ref="F34">AVERAGE(IF(ISNUMBER(F28:F32), F28:F32, 0))</f>
        <v>0</v>
      </c>
      <c r="G34" s="337" cm="1">
        <f t="array" ref="G34">AVERAGE(IF(ISNUMBER(G28:G32), G28:G32, 0))</f>
        <v>0</v>
      </c>
      <c r="H34" s="338" cm="1">
        <f t="array" ref="H34">AVERAGE(IF(ISNUMBER(H28:H32), H28:H32, 0))</f>
        <v>0</v>
      </c>
    </row>
    <row r="35" spans="1:8" ht="14.4" thickBot="1"/>
    <row r="36" spans="1:8" ht="14.4" customHeight="1">
      <c r="A36" s="516" t="s">
        <v>101</v>
      </c>
      <c r="B36" s="517"/>
      <c r="C36" s="517"/>
      <c r="D36" s="517"/>
      <c r="E36" s="517"/>
      <c r="F36" s="517"/>
      <c r="G36" s="517"/>
      <c r="H36" s="518"/>
    </row>
    <row r="37" spans="1:8" ht="55.2">
      <c r="A37" s="347" t="s">
        <v>84</v>
      </c>
      <c r="B37" s="340" t="s">
        <v>85</v>
      </c>
      <c r="C37" s="341" t="s">
        <v>86</v>
      </c>
      <c r="D37" s="341" t="s">
        <v>87</v>
      </c>
      <c r="E37" s="341" t="s">
        <v>88</v>
      </c>
      <c r="F37" s="341" t="s">
        <v>89</v>
      </c>
      <c r="G37" s="342" t="s">
        <v>90</v>
      </c>
      <c r="H37" s="343" t="s">
        <v>91</v>
      </c>
    </row>
    <row r="38" spans="1:8" ht="14.4">
      <c r="A38" s="121" t="s">
        <v>92</v>
      </c>
      <c r="B38" s="50" t="s">
        <v>93</v>
      </c>
      <c r="C38" s="484">
        <v>48600</v>
      </c>
      <c r="D38" s="55"/>
      <c r="E38" s="55"/>
      <c r="F38" s="24"/>
      <c r="G38" s="24"/>
      <c r="H38" s="39"/>
    </row>
    <row r="39" spans="1:8" ht="14.4">
      <c r="A39" s="121"/>
      <c r="B39" s="50" t="s">
        <v>94</v>
      </c>
      <c r="C39" s="484"/>
      <c r="D39" s="55"/>
      <c r="E39" s="55"/>
      <c r="F39" s="24"/>
      <c r="G39" s="24"/>
      <c r="H39" s="39"/>
    </row>
    <row r="40" spans="1:8" ht="14.4">
      <c r="A40" s="121"/>
      <c r="B40" s="50" t="s">
        <v>95</v>
      </c>
      <c r="C40" s="484"/>
      <c r="D40" s="55"/>
      <c r="E40" s="55"/>
      <c r="F40" s="24"/>
      <c r="G40" s="24"/>
      <c r="H40" s="39"/>
    </row>
    <row r="41" spans="1:8" ht="14.4">
      <c r="A41" s="121"/>
      <c r="B41" s="50" t="s">
        <v>96</v>
      </c>
      <c r="C41" s="484"/>
      <c r="D41" s="55"/>
      <c r="E41" s="55"/>
      <c r="F41" s="24"/>
      <c r="G41" s="24"/>
      <c r="H41" s="39"/>
    </row>
    <row r="42" spans="1:8" ht="14.4">
      <c r="A42" s="121"/>
      <c r="B42" s="50" t="s">
        <v>97</v>
      </c>
      <c r="C42" s="484"/>
      <c r="D42" s="55"/>
      <c r="E42" s="55"/>
      <c r="F42" s="24"/>
      <c r="G42" s="24"/>
      <c r="H42" s="39"/>
    </row>
    <row r="43" spans="1:8" ht="15" customHeight="1">
      <c r="A43" s="120"/>
      <c r="B43" s="480" t="s">
        <v>98</v>
      </c>
      <c r="C43" s="480"/>
      <c r="D43" s="118">
        <f>SUM(D38:D42)</f>
        <v>0</v>
      </c>
      <c r="E43" s="519"/>
      <c r="F43" s="520"/>
      <c r="G43" s="520"/>
      <c r="H43" s="521"/>
    </row>
    <row r="44" spans="1:8" ht="15" customHeight="1" thickBot="1">
      <c r="A44" s="52"/>
      <c r="B44" s="515" t="s">
        <v>99</v>
      </c>
      <c r="C44" s="515"/>
      <c r="D44" s="515"/>
      <c r="E44" s="348" cm="1">
        <f t="array" ref="E44">AVERAGE(IF(ISNUMBER(E38:E42), E38:E42, 0))</f>
        <v>0</v>
      </c>
      <c r="F44" s="349" cm="1">
        <f t="array" ref="F44">AVERAGE(IF(ISNUMBER(F38:F42), F38:F42, 0))</f>
        <v>0</v>
      </c>
      <c r="G44" s="349" cm="1">
        <f t="array" ref="G44">AVERAGE(IF(ISNUMBER(G38:G42), G38:G42, 0))</f>
        <v>0</v>
      </c>
      <c r="H44" s="350" cm="1">
        <f t="array" ref="H44">AVERAGE(IF(ISNUMBER(H38:H42), H38:H42, 0))</f>
        <v>0</v>
      </c>
    </row>
    <row r="45" spans="1:8" ht="14.4" thickBot="1"/>
    <row r="46" spans="1:8" ht="14.4" customHeight="1">
      <c r="A46" s="516" t="s">
        <v>102</v>
      </c>
      <c r="B46" s="517"/>
      <c r="C46" s="517"/>
      <c r="D46" s="517"/>
      <c r="E46" s="517"/>
      <c r="F46" s="517"/>
      <c r="G46" s="517"/>
      <c r="H46" s="518"/>
    </row>
    <row r="47" spans="1:8" ht="55.2">
      <c r="A47" s="347" t="s">
        <v>84</v>
      </c>
      <c r="B47" s="340" t="s">
        <v>85</v>
      </c>
      <c r="C47" s="341" t="s">
        <v>86</v>
      </c>
      <c r="D47" s="341" t="s">
        <v>87</v>
      </c>
      <c r="E47" s="341" t="s">
        <v>88</v>
      </c>
      <c r="F47" s="341" t="s">
        <v>89</v>
      </c>
      <c r="G47" s="342" t="s">
        <v>90</v>
      </c>
      <c r="H47" s="343" t="s">
        <v>91</v>
      </c>
    </row>
    <row r="48" spans="1:8" ht="14.4">
      <c r="A48" s="121" t="s">
        <v>92</v>
      </c>
      <c r="B48" s="50" t="s">
        <v>93</v>
      </c>
      <c r="C48" s="484">
        <v>40800</v>
      </c>
      <c r="D48" s="55"/>
      <c r="E48" s="55"/>
      <c r="F48" s="24"/>
      <c r="G48" s="24"/>
      <c r="H48" s="39"/>
    </row>
    <row r="49" spans="1:8" ht="14.4">
      <c r="A49" s="121"/>
      <c r="B49" s="50" t="s">
        <v>94</v>
      </c>
      <c r="C49" s="484"/>
      <c r="D49" s="55"/>
      <c r="E49" s="55"/>
      <c r="F49" s="24"/>
      <c r="G49" s="24"/>
      <c r="H49" s="39"/>
    </row>
    <row r="50" spans="1:8" ht="14.4">
      <c r="A50" s="121"/>
      <c r="B50" s="50" t="s">
        <v>95</v>
      </c>
      <c r="C50" s="484"/>
      <c r="D50" s="55"/>
      <c r="E50" s="55"/>
      <c r="F50" s="24"/>
      <c r="G50" s="24"/>
      <c r="H50" s="39"/>
    </row>
    <row r="51" spans="1:8" ht="14.4">
      <c r="A51" s="121"/>
      <c r="B51" s="50" t="s">
        <v>96</v>
      </c>
      <c r="C51" s="484"/>
      <c r="D51" s="55"/>
      <c r="E51" s="55"/>
      <c r="F51" s="24"/>
      <c r="G51" s="24"/>
      <c r="H51" s="39"/>
    </row>
    <row r="52" spans="1:8" ht="14.4">
      <c r="A52" s="121"/>
      <c r="B52" s="50" t="s">
        <v>97</v>
      </c>
      <c r="C52" s="484"/>
      <c r="D52" s="55"/>
      <c r="E52" s="55"/>
      <c r="F52" s="24"/>
      <c r="G52" s="24"/>
      <c r="H52" s="39"/>
    </row>
    <row r="53" spans="1:8" ht="15" customHeight="1">
      <c r="A53" s="120"/>
      <c r="B53" s="480" t="s">
        <v>98</v>
      </c>
      <c r="C53" s="480"/>
      <c r="D53" s="118">
        <f>SUM(D48:D52)</f>
        <v>0</v>
      </c>
      <c r="E53" s="497"/>
      <c r="F53" s="497"/>
      <c r="G53" s="497"/>
      <c r="H53" s="498"/>
    </row>
    <row r="54" spans="1:8" ht="15" customHeight="1" thickBot="1">
      <c r="A54" s="52"/>
      <c r="B54" s="515" t="s">
        <v>99</v>
      </c>
      <c r="C54" s="515"/>
      <c r="D54" s="515"/>
      <c r="E54" s="348" cm="1">
        <f t="array" ref="E54">AVERAGE(IF(ISNUMBER(E48:E52), E48:E52, 0))</f>
        <v>0</v>
      </c>
      <c r="F54" s="349" cm="1">
        <f t="array" ref="F54">AVERAGE(IF(ISNUMBER(F48:F52), F48:F52, 0))</f>
        <v>0</v>
      </c>
      <c r="G54" s="349" cm="1">
        <f t="array" ref="G54">AVERAGE(IF(ISNUMBER(G48:G52), G48:G52, 0))</f>
        <v>0</v>
      </c>
      <c r="H54" s="350" cm="1">
        <f t="array" ref="H54">AVERAGE(IF(ISNUMBER(H48:H52), H48:H52, 0))</f>
        <v>0</v>
      </c>
    </row>
    <row r="55" spans="1:8" ht="14.4" thickBot="1"/>
    <row r="56" spans="1:8" ht="24" customHeight="1" thickBot="1">
      <c r="A56" s="54"/>
      <c r="B56" s="506" t="s">
        <v>103</v>
      </c>
      <c r="C56" s="507"/>
      <c r="D56" s="508"/>
      <c r="E56" s="351">
        <f>(E24+E34+E44+E54)/4</f>
        <v>0</v>
      </c>
      <c r="F56" s="352">
        <f>(F24+F34+F44+F54)/4</f>
        <v>0</v>
      </c>
      <c r="G56" s="352">
        <f>(G24+G34+G44+G54)/4</f>
        <v>0</v>
      </c>
      <c r="H56" s="353">
        <f>(H24+H34+H44+H54)/4</f>
        <v>0</v>
      </c>
    </row>
    <row r="57" spans="1:8"/>
    <row r="58" spans="1:8"/>
  </sheetData>
  <sheetProtection algorithmName="SHA-512" hashValue="MoUvDoT7qQ6LMzdzUjekLSz+uaJtG9y8wK04Qz0b4GN4LoQTWcThKc/56Nj8tsk6QbG4slKX8sXTc0+MCJndig==" saltValue="bqHzVsUs2GqhhlAR2EpIMg==" spinCount="100000" sheet="1" objects="1" scenarios="1"/>
  <mergeCells count="38">
    <mergeCell ref="A3:H3"/>
    <mergeCell ref="B56:D56"/>
    <mergeCell ref="B24:D24"/>
    <mergeCell ref="A26:H26"/>
    <mergeCell ref="B33:C33"/>
    <mergeCell ref="B34:D34"/>
    <mergeCell ref="B44:D44"/>
    <mergeCell ref="A36:H36"/>
    <mergeCell ref="E43:H43"/>
    <mergeCell ref="C48:C52"/>
    <mergeCell ref="B53:C53"/>
    <mergeCell ref="C13:H13"/>
    <mergeCell ref="A16:H16"/>
    <mergeCell ref="B23:C23"/>
    <mergeCell ref="A46:H46"/>
    <mergeCell ref="B54:D54"/>
    <mergeCell ref="E53:H53"/>
    <mergeCell ref="C8:H8"/>
    <mergeCell ref="C9:H9"/>
    <mergeCell ref="C10:H10"/>
    <mergeCell ref="C11:H11"/>
    <mergeCell ref="C12:H12"/>
    <mergeCell ref="A5:B5"/>
    <mergeCell ref="A6:B6"/>
    <mergeCell ref="A7:B7"/>
    <mergeCell ref="B43:C43"/>
    <mergeCell ref="C18:C22"/>
    <mergeCell ref="C28:C32"/>
    <mergeCell ref="C38:C42"/>
    <mergeCell ref="C5:H5"/>
    <mergeCell ref="A8:B8"/>
    <mergeCell ref="A11:B11"/>
    <mergeCell ref="A9:B9"/>
    <mergeCell ref="A10:B10"/>
    <mergeCell ref="A12:B12"/>
    <mergeCell ref="A13:B13"/>
    <mergeCell ref="C6:H6"/>
    <mergeCell ref="C7:H7"/>
  </mergeCells>
  <conditionalFormatting sqref="D19">
    <cfRule type="expression" priority="12">
      <formula>$D$23=$C$18</formula>
    </cfRule>
  </conditionalFormatting>
  <conditionalFormatting sqref="D23">
    <cfRule type="expression" dxfId="13" priority="11">
      <formula>$D$23&lt;&gt;$C$18</formula>
    </cfRule>
  </conditionalFormatting>
  <conditionalFormatting sqref="D29">
    <cfRule type="expression" priority="10">
      <formula>$D$23=$C$18</formula>
    </cfRule>
  </conditionalFormatting>
  <conditionalFormatting sqref="D33">
    <cfRule type="expression" dxfId="12" priority="6">
      <formula>$D$33&lt;&gt;$C$28</formula>
    </cfRule>
  </conditionalFormatting>
  <conditionalFormatting sqref="D39">
    <cfRule type="expression" priority="1">
      <formula>$D$23=$C$18</formula>
    </cfRule>
  </conditionalFormatting>
  <conditionalFormatting sqref="D43">
    <cfRule type="expression" dxfId="11" priority="4">
      <formula>$D$43&lt;&gt;$C$38</formula>
    </cfRule>
  </conditionalFormatting>
  <conditionalFormatting sqref="D49">
    <cfRule type="expression" priority="3">
      <formula>$D$23=$C$18</formula>
    </cfRule>
  </conditionalFormatting>
  <conditionalFormatting sqref="D53">
    <cfRule type="expression" dxfId="10" priority="2">
      <formula>$D$53&lt;&gt;$C$48</formula>
    </cfRule>
  </conditionalFormatting>
  <dataValidations count="4">
    <dataValidation type="custom" errorStyle="warning" allowBlank="1" showInputMessage="1" showErrorMessage="1" error="Vsota razreza proračuna ni enaka 54.000,00 €." prompt="Vsota razreza mora biti 54.000,00 €." sqref="D23" xr:uid="{0F5C5F04-2DCD-4EBB-B270-C7CBE43F53C7}">
      <formula1>C18</formula1>
    </dataValidation>
    <dataValidation type="custom" errorStyle="warning" allowBlank="1" showInputMessage="1" showErrorMessage="1" error="Vsota razreza proračuna ni 48.600,00 €." prompt="Vsota razreza mora biti 48.600,00 €." sqref="D33" xr:uid="{D9A860ED-ABCD-48F2-849E-D5B3D6490886}">
      <formula1>C28</formula1>
    </dataValidation>
    <dataValidation type="custom" errorStyle="warning" allowBlank="1" showInputMessage="1" showErrorMessage="1" error="Vsota razreza ni 48.600,00 €." prompt="Vsota razreza mora biti 48.600,00 €." sqref="D43" xr:uid="{E7C94BD2-E257-4803-AE1B-E1FB1F957004}">
      <formula1>C38</formula1>
    </dataValidation>
    <dataValidation type="custom" errorStyle="warning" allowBlank="1" showInputMessage="1" showErrorMessage="1" error="Vrednost razreza ni enaka 40.800,00 €." prompt="Vsota razreza mora biti 40.800,00 €." sqref="D53" xr:uid="{6B975E2E-421A-4FA5-9DF9-9D34A52B990C}">
      <formula1>D53&lt;&gt;C48</formula1>
    </dataValidation>
  </dataValidations>
  <pageMargins left="0.7" right="0.7" top="0.75" bottom="0.75" header="0.3" footer="0.3"/>
  <pageSetup paperSize="9" scale="59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I29"/>
  <sheetViews>
    <sheetView showGridLines="0" zoomScaleNormal="100" workbookViewId="0">
      <selection activeCell="B13" sqref="B13"/>
    </sheetView>
  </sheetViews>
  <sheetFormatPr defaultColWidth="0" defaultRowHeight="14.4" zeroHeight="1"/>
  <cols>
    <col min="1" max="1" width="5.88671875" customWidth="1"/>
    <col min="2" max="3" width="66.6640625" style="77" customWidth="1"/>
    <col min="4" max="4" width="33" style="77" customWidth="1"/>
    <col min="5" max="5" width="2.88671875" customWidth="1"/>
    <col min="6" max="8" width="15.44140625" hidden="1" customWidth="1"/>
    <col min="9" max="9" width="0" hidden="1" customWidth="1"/>
    <col min="10" max="16384" width="15.44140625" hidden="1"/>
  </cols>
  <sheetData>
    <row r="1" spans="1:6" ht="23.4" customHeight="1">
      <c r="B1" s="75" t="s">
        <v>104</v>
      </c>
      <c r="C1" s="75"/>
      <c r="D1" s="1" t="s">
        <v>105</v>
      </c>
    </row>
    <row r="2" spans="1:6" ht="23.4" customHeight="1">
      <c r="B2" s="75"/>
      <c r="C2" s="75"/>
      <c r="D2" s="76"/>
    </row>
    <row r="3" spans="1:6" s="56" customFormat="1" ht="46.95" customHeight="1">
      <c r="B3" s="527" t="s">
        <v>240</v>
      </c>
      <c r="C3" s="527"/>
      <c r="D3" s="527"/>
    </row>
    <row r="4" spans="1:6" s="56" customFormat="1" ht="20.399999999999999" customHeight="1">
      <c r="B4" s="310" t="s">
        <v>268</v>
      </c>
      <c r="C4" s="310"/>
      <c r="D4" s="310"/>
    </row>
    <row r="5" spans="1:6" ht="12.6" customHeight="1" thickBot="1"/>
    <row r="6" spans="1:6" ht="27.6">
      <c r="A6" s="78"/>
      <c r="B6" s="122" t="s">
        <v>106</v>
      </c>
      <c r="C6" s="123" t="s">
        <v>107</v>
      </c>
      <c r="D6" s="124" t="s">
        <v>108</v>
      </c>
      <c r="F6" s="79"/>
    </row>
    <row r="7" spans="1:6" ht="15.6" customHeight="1">
      <c r="A7" s="80">
        <v>1</v>
      </c>
      <c r="B7" s="96" t="s">
        <v>109</v>
      </c>
      <c r="C7" s="107"/>
      <c r="D7" s="91"/>
      <c r="F7" s="79"/>
    </row>
    <row r="8" spans="1:6" ht="15.6" customHeight="1">
      <c r="A8" s="80">
        <v>2</v>
      </c>
      <c r="B8" s="96" t="s">
        <v>110</v>
      </c>
      <c r="C8" s="107"/>
      <c r="D8" s="91"/>
      <c r="E8" s="81"/>
    </row>
    <row r="9" spans="1:6" ht="15.6" customHeight="1">
      <c r="A9" s="80">
        <v>3</v>
      </c>
      <c r="B9" s="96" t="s">
        <v>111</v>
      </c>
      <c r="C9" s="107"/>
      <c r="D9" s="91"/>
    </row>
    <row r="10" spans="1:6" ht="15.6" customHeight="1">
      <c r="A10" s="80">
        <v>4</v>
      </c>
      <c r="B10" s="96" t="s">
        <v>112</v>
      </c>
      <c r="C10" s="107"/>
      <c r="D10" s="91"/>
    </row>
    <row r="11" spans="1:6" ht="15.6" customHeight="1">
      <c r="A11" s="80">
        <v>5</v>
      </c>
      <c r="B11" s="96" t="s">
        <v>113</v>
      </c>
      <c r="C11" s="107"/>
      <c r="D11" s="91"/>
    </row>
    <row r="12" spans="1:6" ht="15.6" customHeight="1">
      <c r="A12" s="80">
        <v>6</v>
      </c>
      <c r="B12" s="96" t="s">
        <v>114</v>
      </c>
      <c r="C12" s="107"/>
      <c r="D12" s="91"/>
    </row>
    <row r="13" spans="1:6" ht="15.6" customHeight="1">
      <c r="A13" s="80">
        <v>7</v>
      </c>
      <c r="B13" s="96" t="s">
        <v>115</v>
      </c>
      <c r="C13" s="107"/>
      <c r="D13" s="91"/>
    </row>
    <row r="14" spans="1:6" ht="15.6" customHeight="1">
      <c r="A14" s="80">
        <v>8</v>
      </c>
      <c r="B14" s="96" t="s">
        <v>116</v>
      </c>
      <c r="C14" s="107"/>
      <c r="D14" s="91"/>
    </row>
    <row r="15" spans="1:6" ht="15.6" customHeight="1">
      <c r="A15" s="80">
        <v>9</v>
      </c>
      <c r="B15" s="125" t="s">
        <v>117</v>
      </c>
      <c r="C15" s="137"/>
      <c r="D15" s="91"/>
    </row>
    <row r="16" spans="1:6" ht="15.6" customHeight="1">
      <c r="A16" s="80">
        <v>10</v>
      </c>
      <c r="B16" s="125" t="s">
        <v>118</v>
      </c>
      <c r="C16" s="137"/>
      <c r="D16" s="91"/>
    </row>
    <row r="17" spans="1:5" ht="15.6" customHeight="1">
      <c r="A17" s="80">
        <v>11</v>
      </c>
      <c r="B17" s="126" t="s">
        <v>119</v>
      </c>
      <c r="C17" s="130"/>
      <c r="D17" s="92"/>
    </row>
    <row r="18" spans="1:5" ht="15.6" customHeight="1">
      <c r="A18" s="80">
        <v>12</v>
      </c>
      <c r="B18" s="126" t="s">
        <v>119</v>
      </c>
      <c r="C18" s="130"/>
      <c r="D18" s="92"/>
    </row>
    <row r="19" spans="1:5" ht="15.6" customHeight="1" thickBot="1">
      <c r="A19" s="80">
        <v>13</v>
      </c>
      <c r="B19" s="127" t="s">
        <v>119</v>
      </c>
      <c r="C19" s="131"/>
      <c r="D19" s="93"/>
    </row>
    <row r="20" spans="1:5" ht="15.6" customHeight="1" thickBot="1">
      <c r="A20" s="128"/>
      <c r="B20" s="138"/>
      <c r="C20" s="138"/>
      <c r="D20" s="139"/>
    </row>
    <row r="21" spans="1:5" ht="15.6" customHeight="1" thickBot="1">
      <c r="A21" s="128"/>
      <c r="B21" s="122" t="s">
        <v>98</v>
      </c>
      <c r="C21" s="140">
        <f>SUM(C7:C19)</f>
        <v>0</v>
      </c>
      <c r="D21" s="139"/>
    </row>
    <row r="22" spans="1:5" ht="15.6" customHeight="1" thickBot="1">
      <c r="A22" s="128"/>
      <c r="B22" s="528" t="s">
        <v>120</v>
      </c>
      <c r="C22" s="529"/>
      <c r="D22" s="89" cm="1">
        <f t="array" ref="D22">AVERAGE(IF(ISNUMBER(D7:D16),D7:D16,0), IF(ISNUMBER(D17:D19),D17:D19,""))</f>
        <v>0</v>
      </c>
      <c r="E22" s="129"/>
    </row>
    <row r="23" spans="1:5" s="67" customFormat="1" ht="15.6" customHeight="1">
      <c r="A23" s="82"/>
      <c r="B23" s="135"/>
      <c r="C23" s="135"/>
      <c r="D23" s="136"/>
    </row>
    <row r="24" spans="1:5" ht="15" hidden="1" thickBot="1">
      <c r="A24" s="83"/>
      <c r="B24" s="132" t="s">
        <v>120</v>
      </c>
      <c r="C24" s="133"/>
      <c r="D24" s="134" cm="1">
        <f t="array" ref="D24">AVERAGE(IF(ISNUMBER(D7:D16),D7:D16,0), IF(ISNUMBER(D17:D19),D17:D19,""))</f>
        <v>0</v>
      </c>
    </row>
    <row r="25" spans="1:5" hidden="1">
      <c r="B25" s="84"/>
      <c r="C25" s="84"/>
    </row>
    <row r="26" spans="1:5" hidden="1">
      <c r="B26" s="84"/>
      <c r="C26" s="84"/>
    </row>
    <row r="27" spans="1:5" ht="14.1" hidden="1" customHeight="1">
      <c r="B27" s="84"/>
      <c r="C27" s="84"/>
    </row>
    <row r="28" spans="1:5" hidden="1">
      <c r="B28" s="84"/>
      <c r="C28" s="84"/>
    </row>
    <row r="29" spans="1:5" hidden="1">
      <c r="B29" s="84"/>
      <c r="C29" s="84"/>
    </row>
  </sheetData>
  <sheetProtection algorithmName="SHA-512" hashValue="0+bl77o59m5f0HPSkHa3MEsIlb3mAlBGJK615x00gJff+DyIJVHeyG9bKC1UoFcUNLwIlf+g+9C/jrf5z2Oeow==" saltValue="pd4FgtRxBJRvmyYvvt6ydQ==" spinCount="100000" sheet="1" objects="1" scenarios="1"/>
  <mergeCells count="2">
    <mergeCell ref="B3:D3"/>
    <mergeCell ref="B22:C22"/>
  </mergeCells>
  <conditionalFormatting sqref="C21">
    <cfRule type="expression" dxfId="9" priority="1">
      <formula>C21&lt;&gt;14400</formula>
    </cfRule>
    <cfRule type="expression" dxfId="8" priority="2">
      <formula>C21=14400</formula>
    </cfRule>
  </conditionalFormatting>
  <conditionalFormatting sqref="D7:D16">
    <cfRule type="expression" priority="18">
      <formula>ALI(ALI(NIŠTEVILSKO(B1),B1=""),PRAV,NEPRAV)</formula>
    </cfRule>
  </conditionalFormatting>
  <conditionalFormatting sqref="D17:D21">
    <cfRule type="expression" priority="8">
      <formula>ALI(ALI(NIŠTEVILSKO(B10),B10=""),PRAV,NEPRAV)</formula>
    </cfRule>
  </conditionalFormatting>
  <conditionalFormatting sqref="D23">
    <cfRule type="expression" priority="15">
      <formula>ALI(ALI(NIŠTEVILSKO(B13),B13=""),PRAV,NEPRAV)</formula>
    </cfRule>
  </conditionalFormatting>
  <conditionalFormatting sqref="E22">
    <cfRule type="expression" priority="17">
      <formula>ALI(ALI(NIŠTEVILSKO(B14),B14=""),PRAV,NEPRAV)</formula>
    </cfRule>
  </conditionalFormatting>
  <dataValidations count="1">
    <dataValidation type="whole" errorStyle="warning" operator="equal" allowBlank="1" showInputMessage="1" showErrorMessage="1" errorTitle="Opozorilo!" error="Vsota razreza proračuna ne znaša 14.400,00 €." promptTitle="Opozorilo!" prompt="Vsota razreza proračuna mora znašati 14.400,00 €" sqref="C21" xr:uid="{75686EB7-A69A-4505-A77E-E09F177AF7F6}">
      <formula1>14400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I34"/>
  <sheetViews>
    <sheetView showGridLines="0" zoomScaleNormal="100" zoomScaleSheetLayoutView="85" workbookViewId="0">
      <selection activeCell="C21" sqref="C21"/>
    </sheetView>
  </sheetViews>
  <sheetFormatPr defaultColWidth="0" defaultRowHeight="13.8" zeroHeight="1"/>
  <cols>
    <col min="1" max="1" width="4.6640625" style="8" customWidth="1"/>
    <col min="2" max="2" width="76.44140625" style="8" customWidth="1"/>
    <col min="3" max="3" width="57.6640625" style="8" customWidth="1"/>
    <col min="4" max="4" width="68.88671875" style="8" customWidth="1"/>
    <col min="5" max="5" width="3.109375" style="8" customWidth="1"/>
    <col min="6" max="7" width="8.88671875" style="8" hidden="1" customWidth="1"/>
    <col min="8" max="9" width="0" style="8" hidden="1" customWidth="1"/>
    <col min="10" max="16384" width="8.88671875" style="8" hidden="1"/>
  </cols>
  <sheetData>
    <row r="1" spans="1:5" s="5" customFormat="1" ht="23.1" customHeight="1">
      <c r="B1" s="4" t="s">
        <v>121</v>
      </c>
      <c r="C1" s="4"/>
      <c r="D1" s="1" t="s">
        <v>122</v>
      </c>
      <c r="E1" s="4"/>
    </row>
    <row r="2" spans="1:5" s="85" customFormat="1" ht="9.9" customHeight="1">
      <c r="B2" s="86"/>
      <c r="C2" s="86"/>
      <c r="D2" s="86"/>
      <c r="E2" s="86"/>
    </row>
    <row r="3" spans="1:5" s="7" customFormat="1" ht="13.2">
      <c r="B3" s="238" t="s">
        <v>123</v>
      </c>
      <c r="C3" s="238"/>
      <c r="D3" s="238"/>
      <c r="E3" s="6"/>
    </row>
    <row r="4" spans="1:5" s="7" customFormat="1" ht="13.2">
      <c r="B4" s="239"/>
      <c r="C4" s="239"/>
      <c r="D4" s="239"/>
      <c r="E4" s="6"/>
    </row>
    <row r="5" spans="1:5" s="7" customFormat="1" ht="48.6" customHeight="1">
      <c r="B5" s="527" t="s">
        <v>241</v>
      </c>
      <c r="C5" s="527"/>
      <c r="D5" s="527"/>
      <c r="E5" s="6"/>
    </row>
    <row r="6" spans="1:5" s="7" customFormat="1" ht="20.399999999999999" customHeight="1">
      <c r="B6" s="310" t="s">
        <v>269</v>
      </c>
      <c r="C6" s="310"/>
      <c r="D6" s="310"/>
      <c r="E6" s="6"/>
    </row>
    <row r="7" spans="1:5" ht="14.4" thickBot="1">
      <c r="B7" s="87"/>
      <c r="C7" s="87"/>
      <c r="D7" s="87"/>
      <c r="E7" s="87"/>
    </row>
    <row r="8" spans="1:5" ht="53.1" customHeight="1">
      <c r="B8" s="240" t="s">
        <v>124</v>
      </c>
      <c r="C8" s="123" t="s">
        <v>125</v>
      </c>
      <c r="D8" s="241" t="s">
        <v>126</v>
      </c>
      <c r="E8" s="87"/>
    </row>
    <row r="9" spans="1:5" ht="18.600000000000001" customHeight="1">
      <c r="A9" s="80">
        <v>1</v>
      </c>
      <c r="B9" s="242" t="s">
        <v>127</v>
      </c>
      <c r="C9" s="247"/>
      <c r="D9" s="91"/>
      <c r="E9" s="87"/>
    </row>
    <row r="10" spans="1:5" ht="18.600000000000001" customHeight="1">
      <c r="A10" s="80">
        <v>2</v>
      </c>
      <c r="B10" s="242" t="s">
        <v>128</v>
      </c>
      <c r="C10" s="247"/>
      <c r="D10" s="91"/>
      <c r="E10" s="87"/>
    </row>
    <row r="11" spans="1:5" ht="18.600000000000001" customHeight="1">
      <c r="A11" s="80">
        <v>3</v>
      </c>
      <c r="B11" s="242" t="s">
        <v>129</v>
      </c>
      <c r="C11" s="247"/>
      <c r="D11" s="91"/>
      <c r="E11" s="87"/>
    </row>
    <row r="12" spans="1:5" ht="18.600000000000001" customHeight="1">
      <c r="A12" s="80">
        <v>4</v>
      </c>
      <c r="B12" s="242" t="s">
        <v>130</v>
      </c>
      <c r="C12" s="247"/>
      <c r="D12" s="91"/>
      <c r="E12" s="87"/>
    </row>
    <row r="13" spans="1:5" ht="18.600000000000001" customHeight="1">
      <c r="A13" s="80">
        <v>5</v>
      </c>
      <c r="B13" s="242" t="s">
        <v>131</v>
      </c>
      <c r="C13" s="247"/>
      <c r="D13" s="91"/>
      <c r="E13" s="87"/>
    </row>
    <row r="14" spans="1:5" ht="18.600000000000001" customHeight="1">
      <c r="A14" s="80">
        <v>6</v>
      </c>
      <c r="B14" s="242" t="s">
        <v>132</v>
      </c>
      <c r="C14" s="247"/>
      <c r="D14" s="91"/>
      <c r="E14" s="87"/>
    </row>
    <row r="15" spans="1:5" ht="18.600000000000001" customHeight="1">
      <c r="A15" s="80">
        <v>7</v>
      </c>
      <c r="B15" s="242" t="s">
        <v>133</v>
      </c>
      <c r="C15" s="247"/>
      <c r="D15" s="91"/>
      <c r="E15" s="87"/>
    </row>
    <row r="16" spans="1:5" ht="18.600000000000001" customHeight="1">
      <c r="A16" s="80">
        <v>8</v>
      </c>
      <c r="B16" s="88" t="s">
        <v>134</v>
      </c>
      <c r="C16" s="248"/>
      <c r="D16" s="91"/>
      <c r="E16" s="87"/>
    </row>
    <row r="17" spans="1:5" ht="18.600000000000001" customHeight="1">
      <c r="A17" s="80">
        <v>9</v>
      </c>
      <c r="B17" s="88" t="s">
        <v>135</v>
      </c>
      <c r="C17" s="248"/>
      <c r="D17" s="91"/>
      <c r="E17" s="87"/>
    </row>
    <row r="18" spans="1:5" ht="18.600000000000001" customHeight="1">
      <c r="A18" s="80">
        <v>10</v>
      </c>
      <c r="B18" s="242" t="s">
        <v>136</v>
      </c>
      <c r="C18" s="247"/>
      <c r="D18" s="91"/>
      <c r="E18" s="87"/>
    </row>
    <row r="19" spans="1:5" ht="18.600000000000001" customHeight="1">
      <c r="A19" s="80">
        <v>11</v>
      </c>
      <c r="B19" s="242" t="s">
        <v>137</v>
      </c>
      <c r="C19" s="247"/>
      <c r="D19" s="91"/>
      <c r="E19" s="87"/>
    </row>
    <row r="20" spans="1:5" ht="18.600000000000001" customHeight="1">
      <c r="A20" s="80">
        <v>12</v>
      </c>
      <c r="B20" s="242" t="s">
        <v>138</v>
      </c>
      <c r="C20" s="247"/>
      <c r="D20" s="91"/>
      <c r="E20" s="87"/>
    </row>
    <row r="21" spans="1:5" ht="18.600000000000001" customHeight="1">
      <c r="A21" s="80">
        <v>13</v>
      </c>
      <c r="B21" s="242" t="s">
        <v>139</v>
      </c>
      <c r="C21" s="247"/>
      <c r="D21" s="91"/>
      <c r="E21" s="87"/>
    </row>
    <row r="22" spans="1:5" ht="18.600000000000001" customHeight="1">
      <c r="A22" s="80">
        <v>14</v>
      </c>
      <c r="B22" s="242" t="s">
        <v>140</v>
      </c>
      <c r="C22" s="247"/>
      <c r="D22" s="91"/>
      <c r="E22" s="87"/>
    </row>
    <row r="23" spans="1:5" ht="18.600000000000001" customHeight="1">
      <c r="A23" s="80">
        <v>15</v>
      </c>
      <c r="B23" s="242" t="s">
        <v>141</v>
      </c>
      <c r="C23" s="247"/>
      <c r="D23" s="91"/>
      <c r="E23" s="87"/>
    </row>
    <row r="24" spans="1:5" ht="18.600000000000001" customHeight="1">
      <c r="A24" s="80">
        <v>16</v>
      </c>
      <c r="B24" s="242" t="s">
        <v>142</v>
      </c>
      <c r="C24" s="247"/>
      <c r="D24" s="91"/>
      <c r="E24" s="87"/>
    </row>
    <row r="25" spans="1:5" ht="18.600000000000001" customHeight="1">
      <c r="A25" s="80">
        <v>17</v>
      </c>
      <c r="B25" s="243" t="s">
        <v>119</v>
      </c>
      <c r="C25" s="142"/>
      <c r="D25" s="92"/>
      <c r="E25" s="87"/>
    </row>
    <row r="26" spans="1:5" ht="18.600000000000001" customHeight="1">
      <c r="A26" s="80">
        <v>18</v>
      </c>
      <c r="B26" s="243" t="s">
        <v>119</v>
      </c>
      <c r="C26" s="142"/>
      <c r="D26" s="92"/>
      <c r="E26" s="87"/>
    </row>
    <row r="27" spans="1:5" ht="18.600000000000001" customHeight="1" thickBot="1">
      <c r="A27" s="80">
        <v>19</v>
      </c>
      <c r="B27" s="244" t="s">
        <v>119</v>
      </c>
      <c r="C27" s="143"/>
      <c r="D27" s="93"/>
      <c r="E27" s="87"/>
    </row>
    <row r="28" spans="1:5" ht="18.600000000000001" customHeight="1" thickBot="1">
      <c r="A28" s="85"/>
      <c r="B28" s="245"/>
      <c r="C28" s="245"/>
      <c r="D28" s="139"/>
    </row>
    <row r="29" spans="1:5" s="87" customFormat="1" ht="18.600000000000001" customHeight="1" thickBot="1">
      <c r="A29" s="86"/>
      <c r="B29" s="246" t="s">
        <v>98</v>
      </c>
      <c r="C29" s="141">
        <f>SUM(C9:C27)</f>
        <v>0</v>
      </c>
      <c r="D29" s="136"/>
    </row>
    <row r="30" spans="1:5" ht="21.6" customHeight="1" thickBot="1">
      <c r="B30" s="530" t="s">
        <v>120</v>
      </c>
      <c r="C30" s="531"/>
      <c r="D30" s="89" cm="1">
        <f t="array" ref="D30">AVERAGE(IF(ISNUMBER(D9:D24),D9:D24,0), IF(ISNUMBER(D25:D27),D25:D27,""))</f>
        <v>0</v>
      </c>
      <c r="E30" s="87"/>
    </row>
    <row r="31" spans="1:5" ht="11.4" customHeight="1">
      <c r="B31" s="90"/>
      <c r="C31" s="90"/>
      <c r="D31" s="87"/>
      <c r="E31" s="87"/>
    </row>
    <row r="33"/>
    <row r="34"/>
  </sheetData>
  <sheetProtection algorithmName="SHA-512" hashValue="kesr792B+0CfJECle6icOlVTGfI1IURZnJefm6vD/orWiHbfOeVBxER4dGrx8KJd3wfvbN/lTQSkiiJfXF6h+Q==" saltValue="pugzP9nBUJUcQLJ9F8PRfA==" spinCount="100000" sheet="1" objects="1" scenarios="1"/>
  <mergeCells count="2">
    <mergeCell ref="B30:C30"/>
    <mergeCell ref="B5:D5"/>
  </mergeCells>
  <conditionalFormatting sqref="C29">
    <cfRule type="expression" dxfId="7" priority="2">
      <formula>C29&lt;&gt;52800</formula>
    </cfRule>
    <cfRule type="expression" dxfId="6" priority="3">
      <formula>C29=52800</formula>
    </cfRule>
  </conditionalFormatting>
  <dataValidations count="1">
    <dataValidation type="whole" errorStyle="warning" operator="equal" allowBlank="1" showInputMessage="1" showErrorMessage="1" errorTitle="Opozorilo!" error="Vsota razreza proračuna ne znaša 52.800,00 €." promptTitle="Opozorilo!" prompt="Vsota razreza proračuna mora znašati 52.800,00 €" sqref="C29" xr:uid="{DEFE3945-DC66-4AF8-A7C5-43E6B9D52D2C}">
      <formula1>52800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K89"/>
  <sheetViews>
    <sheetView showGridLines="0" zoomScaleNormal="100" workbookViewId="0">
      <selection activeCell="F12" sqref="F12:F15"/>
    </sheetView>
  </sheetViews>
  <sheetFormatPr defaultColWidth="0" defaultRowHeight="14.4" zeroHeight="1"/>
  <cols>
    <col min="1" max="1" width="30.33203125" customWidth="1"/>
    <col min="2" max="2" width="40.88671875" customWidth="1"/>
    <col min="3" max="3" width="35.88671875" customWidth="1"/>
    <col min="4" max="4" width="34" customWidth="1"/>
    <col min="5" max="5" width="24.33203125" customWidth="1"/>
    <col min="6" max="7" width="36.88671875" customWidth="1"/>
    <col min="8" max="8" width="27.6640625" customWidth="1"/>
    <col min="9" max="11" width="0" hidden="1" customWidth="1"/>
    <col min="12" max="16384" width="8.88671875" hidden="1"/>
  </cols>
  <sheetData>
    <row r="1" spans="1:7" ht="17.399999999999999">
      <c r="A1" s="263" t="s">
        <v>143</v>
      </c>
      <c r="B1" s="263"/>
      <c r="C1" s="264"/>
      <c r="D1" s="264"/>
      <c r="E1" s="264"/>
      <c r="F1" s="264"/>
      <c r="G1" s="264"/>
    </row>
    <row r="2" spans="1:7">
      <c r="A2" s="265"/>
      <c r="B2" s="265"/>
      <c r="C2" s="266"/>
      <c r="D2" s="266"/>
      <c r="E2" s="266"/>
      <c r="F2" s="266"/>
      <c r="G2" s="266"/>
    </row>
    <row r="3" spans="1:7">
      <c r="A3" s="317"/>
      <c r="B3" s="317"/>
      <c r="C3" s="318"/>
      <c r="D3" s="318"/>
      <c r="E3" s="318"/>
      <c r="F3" s="318"/>
      <c r="G3" s="318"/>
    </row>
    <row r="4" spans="1:7">
      <c r="A4" s="319" t="s">
        <v>144</v>
      </c>
      <c r="B4" s="319"/>
      <c r="C4" s="318"/>
      <c r="D4" s="318"/>
      <c r="E4" s="318"/>
      <c r="F4" s="318"/>
      <c r="G4" s="318"/>
    </row>
    <row r="5" spans="1:7">
      <c r="A5" s="318" t="s">
        <v>145</v>
      </c>
      <c r="B5" s="318"/>
      <c r="C5" s="318"/>
      <c r="D5" s="318"/>
      <c r="E5" s="318"/>
      <c r="F5" s="318"/>
      <c r="G5" s="318"/>
    </row>
    <row r="6" spans="1:7" ht="27.6" customHeight="1">
      <c r="A6" s="527" t="s">
        <v>242</v>
      </c>
      <c r="B6" s="527"/>
      <c r="C6" s="527"/>
      <c r="D6" s="527"/>
      <c r="E6" s="527"/>
      <c r="F6" s="527"/>
      <c r="G6" s="527"/>
    </row>
    <row r="7" spans="1:7" ht="15.6" customHeight="1">
      <c r="A7" s="527" t="s">
        <v>270</v>
      </c>
      <c r="B7" s="527"/>
      <c r="C7" s="310"/>
      <c r="D7" s="310"/>
      <c r="E7" s="310"/>
      <c r="F7" s="310"/>
      <c r="G7" s="310"/>
    </row>
    <row r="8" spans="1:7" ht="6.6" customHeight="1">
      <c r="A8" s="310"/>
      <c r="B8" s="310"/>
      <c r="C8" s="310"/>
      <c r="D8" s="310"/>
      <c r="E8" s="310"/>
      <c r="F8" s="310"/>
      <c r="G8" s="310"/>
    </row>
    <row r="9" spans="1:7" ht="15.6" customHeight="1">
      <c r="A9" s="527" t="s">
        <v>273</v>
      </c>
      <c r="B9" s="527"/>
      <c r="C9" s="527"/>
      <c r="D9" s="310"/>
      <c r="E9" s="310"/>
      <c r="F9" s="310"/>
      <c r="G9" s="310"/>
    </row>
    <row r="10" spans="1:7" ht="15" thickBot="1">
      <c r="A10" s="267"/>
      <c r="B10" s="267"/>
      <c r="C10" s="267"/>
      <c r="D10" s="267"/>
      <c r="E10" s="267"/>
      <c r="F10" s="267"/>
      <c r="G10" s="267"/>
    </row>
    <row r="11" spans="1:7" ht="66" customHeight="1" thickBot="1">
      <c r="A11" s="268" t="s">
        <v>249</v>
      </c>
      <c r="B11" s="269" t="s">
        <v>146</v>
      </c>
      <c r="C11" s="270" t="s">
        <v>253</v>
      </c>
      <c r="D11" s="270" t="s">
        <v>274</v>
      </c>
      <c r="E11" s="270" t="s">
        <v>254</v>
      </c>
      <c r="F11" s="271" t="s">
        <v>275</v>
      </c>
      <c r="G11" s="272" t="s">
        <v>281</v>
      </c>
    </row>
    <row r="12" spans="1:7" ht="15.6" customHeight="1" thickBot="1">
      <c r="A12" s="543" t="s">
        <v>252</v>
      </c>
      <c r="B12" s="273" t="s">
        <v>147</v>
      </c>
      <c r="C12" s="154"/>
      <c r="D12" s="249"/>
      <c r="E12" s="274">
        <f>N(C12)/(1-N(D12))</f>
        <v>0</v>
      </c>
      <c r="F12" s="541"/>
      <c r="G12" s="546">
        <f>(E12-N(C12))+(E13-N(C13))+(E14-N(C14))+(E15-N(C15))+N(F12)</f>
        <v>0</v>
      </c>
    </row>
    <row r="13" spans="1:7" ht="15.6" customHeight="1" thickBot="1">
      <c r="A13" s="544"/>
      <c r="B13" s="275" t="s">
        <v>148</v>
      </c>
      <c r="C13" s="155"/>
      <c r="D13" s="250"/>
      <c r="E13" s="274">
        <f t="shared" ref="E13:E56" si="0">N(C13)/(1-N(D13))</f>
        <v>0</v>
      </c>
      <c r="F13" s="536"/>
      <c r="G13" s="539"/>
    </row>
    <row r="14" spans="1:7" ht="15.6" customHeight="1" thickBot="1">
      <c r="A14" s="544"/>
      <c r="B14" s="275" t="s">
        <v>149</v>
      </c>
      <c r="C14" s="155"/>
      <c r="D14" s="94"/>
      <c r="E14" s="274">
        <f t="shared" si="0"/>
        <v>0</v>
      </c>
      <c r="F14" s="536"/>
      <c r="G14" s="539"/>
    </row>
    <row r="15" spans="1:7" ht="15.6" customHeight="1" thickBot="1">
      <c r="A15" s="545"/>
      <c r="B15" s="276" t="s">
        <v>150</v>
      </c>
      <c r="C15" s="156"/>
      <c r="D15" s="251"/>
      <c r="E15" s="277">
        <f t="shared" si="0"/>
        <v>0</v>
      </c>
      <c r="F15" s="542"/>
      <c r="G15" s="540"/>
    </row>
    <row r="16" spans="1:7" ht="15.6" customHeight="1">
      <c r="A16" s="547" t="s">
        <v>257</v>
      </c>
      <c r="B16" s="278" t="s">
        <v>147</v>
      </c>
      <c r="C16" s="154"/>
      <c r="D16" s="249"/>
      <c r="E16" s="279">
        <f t="shared" si="0"/>
        <v>0</v>
      </c>
      <c r="F16" s="541"/>
      <c r="G16" s="546">
        <f>(E16-N(C16))+(E17-N(C17))+(E18-N(C18))+(E19-N(C19))+N(F16)</f>
        <v>0</v>
      </c>
    </row>
    <row r="17" spans="1:7" ht="15.6" customHeight="1">
      <c r="A17" s="548"/>
      <c r="B17" s="280" t="s">
        <v>148</v>
      </c>
      <c r="C17" s="155"/>
      <c r="D17" s="250"/>
      <c r="E17" s="274">
        <f t="shared" si="0"/>
        <v>0</v>
      </c>
      <c r="F17" s="536"/>
      <c r="G17" s="539"/>
    </row>
    <row r="18" spans="1:7" ht="15.6" customHeight="1">
      <c r="A18" s="548"/>
      <c r="B18" s="280" t="s">
        <v>149</v>
      </c>
      <c r="C18" s="155"/>
      <c r="D18" s="94"/>
      <c r="E18" s="274">
        <f t="shared" si="0"/>
        <v>0</v>
      </c>
      <c r="F18" s="536"/>
      <c r="G18" s="539"/>
    </row>
    <row r="19" spans="1:7" ht="15.6" customHeight="1" thickBot="1">
      <c r="A19" s="549"/>
      <c r="B19" s="281" t="s">
        <v>150</v>
      </c>
      <c r="C19" s="156"/>
      <c r="D19" s="251"/>
      <c r="E19" s="282">
        <f t="shared" si="0"/>
        <v>0</v>
      </c>
      <c r="F19" s="542"/>
      <c r="G19" s="540"/>
    </row>
    <row r="20" spans="1:7" ht="15.6" customHeight="1">
      <c r="A20" s="547" t="s">
        <v>258</v>
      </c>
      <c r="B20" s="315" t="s">
        <v>147</v>
      </c>
      <c r="C20" s="154"/>
      <c r="D20" s="249"/>
      <c r="E20" s="279">
        <f t="shared" ref="E20:E27" si="1">N(C20)/(1-N(D20))</f>
        <v>0</v>
      </c>
      <c r="F20" s="541"/>
      <c r="G20" s="546">
        <f>(E20-N(C20))+(E21-N(C21))+(E22-N(C22))+(E23-N(C23))+N(F20)</f>
        <v>0</v>
      </c>
    </row>
    <row r="21" spans="1:7" ht="15.6" customHeight="1">
      <c r="A21" s="548"/>
      <c r="B21" s="280" t="s">
        <v>148</v>
      </c>
      <c r="C21" s="155"/>
      <c r="D21" s="250"/>
      <c r="E21" s="274">
        <f t="shared" si="1"/>
        <v>0</v>
      </c>
      <c r="F21" s="536"/>
      <c r="G21" s="539"/>
    </row>
    <row r="22" spans="1:7" ht="15.6" customHeight="1">
      <c r="A22" s="548"/>
      <c r="B22" s="280" t="s">
        <v>149</v>
      </c>
      <c r="C22" s="155"/>
      <c r="D22" s="94"/>
      <c r="E22" s="274">
        <f t="shared" si="1"/>
        <v>0</v>
      </c>
      <c r="F22" s="536"/>
      <c r="G22" s="539"/>
    </row>
    <row r="23" spans="1:7" ht="15.6" customHeight="1" thickBot="1">
      <c r="A23" s="549"/>
      <c r="B23" s="281" t="s">
        <v>150</v>
      </c>
      <c r="C23" s="156"/>
      <c r="D23" s="251"/>
      <c r="E23" s="282">
        <f t="shared" si="1"/>
        <v>0</v>
      </c>
      <c r="F23" s="542"/>
      <c r="G23" s="540"/>
    </row>
    <row r="24" spans="1:7" ht="15.6" customHeight="1">
      <c r="A24" s="532" t="s">
        <v>259</v>
      </c>
      <c r="B24" s="283" t="s">
        <v>147</v>
      </c>
      <c r="C24" s="154"/>
      <c r="D24" s="249"/>
      <c r="E24" s="274">
        <f t="shared" si="1"/>
        <v>0</v>
      </c>
      <c r="F24" s="541"/>
      <c r="G24" s="546">
        <f>(E24-N(C24))+(E25-N(C25))+(E26-N(C26))+(E27-N(C27))+N(F24)</f>
        <v>0</v>
      </c>
    </row>
    <row r="25" spans="1:7" ht="15.6" customHeight="1">
      <c r="A25" s="550"/>
      <c r="B25" s="284" t="s">
        <v>151</v>
      </c>
      <c r="C25" s="155"/>
      <c r="D25" s="250"/>
      <c r="E25" s="274">
        <f t="shared" si="1"/>
        <v>0</v>
      </c>
      <c r="F25" s="536"/>
      <c r="G25" s="539"/>
    </row>
    <row r="26" spans="1:7" ht="15.6" customHeight="1">
      <c r="A26" s="550"/>
      <c r="B26" s="285" t="s">
        <v>149</v>
      </c>
      <c r="C26" s="155"/>
      <c r="D26" s="94"/>
      <c r="E26" s="274">
        <f t="shared" si="1"/>
        <v>0</v>
      </c>
      <c r="F26" s="536"/>
      <c r="G26" s="539"/>
    </row>
    <row r="27" spans="1:7" ht="15.6" customHeight="1" thickBot="1">
      <c r="A27" s="551"/>
      <c r="B27" s="286" t="s">
        <v>150</v>
      </c>
      <c r="C27" s="156"/>
      <c r="D27" s="251"/>
      <c r="E27" s="277">
        <f t="shared" si="1"/>
        <v>0</v>
      </c>
      <c r="F27" s="542"/>
      <c r="G27" s="540"/>
    </row>
    <row r="28" spans="1:7" ht="15.6" customHeight="1">
      <c r="A28" s="532" t="s">
        <v>260</v>
      </c>
      <c r="B28" s="283" t="s">
        <v>147</v>
      </c>
      <c r="C28" s="154"/>
      <c r="D28" s="249"/>
      <c r="E28" s="279">
        <f t="shared" si="0"/>
        <v>0</v>
      </c>
      <c r="F28" s="541"/>
      <c r="G28" s="546">
        <f>(E28-N(C28))+(E29-N(C29))+(E30-N(C30))+(E31-N(C31))+N(F28)</f>
        <v>0</v>
      </c>
    </row>
    <row r="29" spans="1:7" ht="15.6" customHeight="1">
      <c r="A29" s="550"/>
      <c r="B29" s="284" t="s">
        <v>151</v>
      </c>
      <c r="C29" s="155"/>
      <c r="D29" s="250"/>
      <c r="E29" s="274">
        <f t="shared" si="0"/>
        <v>0</v>
      </c>
      <c r="F29" s="536"/>
      <c r="G29" s="539"/>
    </row>
    <row r="30" spans="1:7" ht="15.6" customHeight="1">
      <c r="A30" s="550"/>
      <c r="B30" s="285" t="s">
        <v>149</v>
      </c>
      <c r="C30" s="155"/>
      <c r="D30" s="94"/>
      <c r="E30" s="274">
        <f t="shared" si="0"/>
        <v>0</v>
      </c>
      <c r="F30" s="536"/>
      <c r="G30" s="539"/>
    </row>
    <row r="31" spans="1:7" ht="15.6" customHeight="1" thickBot="1">
      <c r="A31" s="551"/>
      <c r="B31" s="286" t="s">
        <v>150</v>
      </c>
      <c r="C31" s="156"/>
      <c r="D31" s="251"/>
      <c r="E31" s="277">
        <f t="shared" si="0"/>
        <v>0</v>
      </c>
      <c r="F31" s="542"/>
      <c r="G31" s="540"/>
    </row>
    <row r="32" spans="1:7" ht="15.6" customHeight="1">
      <c r="A32" s="532" t="s">
        <v>261</v>
      </c>
      <c r="B32" s="287" t="s">
        <v>147</v>
      </c>
      <c r="C32" s="157"/>
      <c r="D32" s="152"/>
      <c r="E32" s="279">
        <f t="shared" si="0"/>
        <v>0</v>
      </c>
      <c r="F32" s="566"/>
      <c r="G32" s="563">
        <f>(E32-N(C32))+(E33-N(C33))+(E34-N(C34))+N(F32)</f>
        <v>0</v>
      </c>
    </row>
    <row r="33" spans="1:7" ht="15.6" customHeight="1">
      <c r="A33" s="550"/>
      <c r="B33" s="280" t="s">
        <v>152</v>
      </c>
      <c r="C33" s="155"/>
      <c r="D33" s="153"/>
      <c r="E33" s="274">
        <f t="shared" si="0"/>
        <v>0</v>
      </c>
      <c r="F33" s="559"/>
      <c r="G33" s="564"/>
    </row>
    <row r="34" spans="1:7" ht="15.6" customHeight="1" thickBot="1">
      <c r="A34" s="551"/>
      <c r="B34" s="288" t="s">
        <v>150</v>
      </c>
      <c r="C34" s="156"/>
      <c r="D34" s="252"/>
      <c r="E34" s="282">
        <f t="shared" si="0"/>
        <v>0</v>
      </c>
      <c r="F34" s="567"/>
      <c r="G34" s="565"/>
    </row>
    <row r="35" spans="1:7" ht="15.6" customHeight="1">
      <c r="A35" s="532" t="s">
        <v>262</v>
      </c>
      <c r="B35" s="287" t="s">
        <v>147</v>
      </c>
      <c r="C35" s="154"/>
      <c r="D35" s="249"/>
      <c r="E35" s="274">
        <f t="shared" si="0"/>
        <v>0</v>
      </c>
      <c r="F35" s="541"/>
      <c r="G35" s="538">
        <f>(E35-N(C35))+(E36-N(C36))+(E37-N(C37))+(E38-N(C38))+N(F35)</f>
        <v>0</v>
      </c>
    </row>
    <row r="36" spans="1:7" ht="15.6" customHeight="1">
      <c r="A36" s="550"/>
      <c r="B36" s="284" t="s">
        <v>148</v>
      </c>
      <c r="C36" s="155"/>
      <c r="D36" s="250"/>
      <c r="E36" s="274">
        <f t="shared" si="0"/>
        <v>0</v>
      </c>
      <c r="F36" s="536"/>
      <c r="G36" s="539"/>
    </row>
    <row r="37" spans="1:7" ht="15.6" customHeight="1">
      <c r="A37" s="550"/>
      <c r="B37" s="284" t="s">
        <v>149</v>
      </c>
      <c r="C37" s="155"/>
      <c r="D37" s="94"/>
      <c r="E37" s="274">
        <f t="shared" si="0"/>
        <v>0</v>
      </c>
      <c r="F37" s="536"/>
      <c r="G37" s="539"/>
    </row>
    <row r="38" spans="1:7" ht="15.6" customHeight="1" thickBot="1">
      <c r="A38" s="551"/>
      <c r="B38" s="288" t="s">
        <v>150</v>
      </c>
      <c r="C38" s="156"/>
      <c r="D38" s="251"/>
      <c r="E38" s="277">
        <f t="shared" si="0"/>
        <v>0</v>
      </c>
      <c r="F38" s="542"/>
      <c r="G38" s="540"/>
    </row>
    <row r="39" spans="1:7" ht="15.6" customHeight="1">
      <c r="A39" s="556" t="s">
        <v>263</v>
      </c>
      <c r="B39" s="287" t="s">
        <v>147</v>
      </c>
      <c r="C39" s="157"/>
      <c r="D39" s="152"/>
      <c r="E39" s="279">
        <f t="shared" si="0"/>
        <v>0</v>
      </c>
      <c r="F39" s="535"/>
      <c r="G39" s="538">
        <f>(E39-N(C39))+(E40-N(C40))+(E41-N(C41))+N(F39)</f>
        <v>0</v>
      </c>
    </row>
    <row r="40" spans="1:7" ht="15.6" customHeight="1">
      <c r="A40" s="557"/>
      <c r="B40" s="280" t="s">
        <v>154</v>
      </c>
      <c r="C40" s="155"/>
      <c r="D40" s="253"/>
      <c r="E40" s="274">
        <f t="shared" si="0"/>
        <v>0</v>
      </c>
      <c r="F40" s="536"/>
      <c r="G40" s="539"/>
    </row>
    <row r="41" spans="1:7" ht="15.6" customHeight="1" thickBot="1">
      <c r="A41" s="557"/>
      <c r="B41" s="288" t="s">
        <v>150</v>
      </c>
      <c r="C41" s="156"/>
      <c r="D41" s="311"/>
      <c r="E41" s="277">
        <f t="shared" si="0"/>
        <v>0</v>
      </c>
      <c r="F41" s="537"/>
      <c r="G41" s="540"/>
    </row>
    <row r="42" spans="1:7" ht="15.6" customHeight="1">
      <c r="A42" s="532" t="s">
        <v>267</v>
      </c>
      <c r="B42" s="287" t="s">
        <v>147</v>
      </c>
      <c r="C42" s="157"/>
      <c r="D42" s="254"/>
      <c r="E42" s="279">
        <f>N(C42)/(1-N(D42))</f>
        <v>0</v>
      </c>
      <c r="F42" s="535"/>
      <c r="G42" s="538">
        <f>(E42-N(C42))+(E43-N(C43))+(E44-N(C44))+N(F42)</f>
        <v>0</v>
      </c>
    </row>
    <row r="43" spans="1:7" ht="15.6" customHeight="1">
      <c r="A43" s="533"/>
      <c r="B43" s="284" t="s">
        <v>154</v>
      </c>
      <c r="C43" s="155"/>
      <c r="D43" s="153"/>
      <c r="E43" s="274">
        <f>N(C43)/(1-N(D43))</f>
        <v>0</v>
      </c>
      <c r="F43" s="536"/>
      <c r="G43" s="539"/>
    </row>
    <row r="44" spans="1:7" ht="15.6" customHeight="1" thickBot="1">
      <c r="A44" s="534"/>
      <c r="B44" s="290" t="s">
        <v>150</v>
      </c>
      <c r="C44" s="156"/>
      <c r="D44" s="252"/>
      <c r="E44" s="274">
        <f>N(C44)/(1-N(D44))</f>
        <v>0</v>
      </c>
      <c r="F44" s="537"/>
      <c r="G44" s="540"/>
    </row>
    <row r="45" spans="1:7" ht="15.6" customHeight="1">
      <c r="A45" s="568" t="s">
        <v>264</v>
      </c>
      <c r="B45" s="289" t="s">
        <v>147</v>
      </c>
      <c r="C45" s="157"/>
      <c r="D45" s="312"/>
      <c r="E45" s="279">
        <f t="shared" si="0"/>
        <v>0</v>
      </c>
      <c r="F45" s="558"/>
      <c r="G45" s="538">
        <f>(E45-N(C45))+(E46-N(C46))+(E47-N(C47))+N(F45)</f>
        <v>0</v>
      </c>
    </row>
    <row r="46" spans="1:7" ht="15.6" customHeight="1">
      <c r="A46" s="533"/>
      <c r="B46" s="284" t="s">
        <v>149</v>
      </c>
      <c r="C46" s="155"/>
      <c r="D46" s="253"/>
      <c r="E46" s="274">
        <f t="shared" si="0"/>
        <v>0</v>
      </c>
      <c r="F46" s="559"/>
      <c r="G46" s="539"/>
    </row>
    <row r="47" spans="1:7" ht="15.6" customHeight="1" thickBot="1">
      <c r="A47" s="534"/>
      <c r="B47" s="288" t="s">
        <v>150</v>
      </c>
      <c r="C47" s="156"/>
      <c r="D47" s="311"/>
      <c r="E47" s="277">
        <f t="shared" si="0"/>
        <v>0</v>
      </c>
      <c r="F47" s="560"/>
      <c r="G47" s="540"/>
    </row>
    <row r="48" spans="1:7" ht="15.6" customHeight="1">
      <c r="A48" s="554" t="s">
        <v>265</v>
      </c>
      <c r="B48" s="287" t="s">
        <v>147</v>
      </c>
      <c r="C48" s="157"/>
      <c r="D48" s="312"/>
      <c r="E48" s="279">
        <f t="shared" si="0"/>
        <v>0</v>
      </c>
      <c r="F48" s="535"/>
      <c r="G48" s="538">
        <f>(E48-N(C48))+(E49-N(C49))+(E50-N(C50))+N(F48)</f>
        <v>0</v>
      </c>
    </row>
    <row r="49" spans="1:7" ht="15.6" customHeight="1">
      <c r="A49" s="533"/>
      <c r="B49" s="284" t="s">
        <v>149</v>
      </c>
      <c r="C49" s="155"/>
      <c r="D49" s="253"/>
      <c r="E49" s="274">
        <f t="shared" si="0"/>
        <v>0</v>
      </c>
      <c r="F49" s="536"/>
      <c r="G49" s="539"/>
    </row>
    <row r="50" spans="1:7" ht="15.6" customHeight="1" thickBot="1">
      <c r="A50" s="555"/>
      <c r="B50" s="288" t="s">
        <v>150</v>
      </c>
      <c r="C50" s="156"/>
      <c r="D50" s="314"/>
      <c r="E50" s="277">
        <f t="shared" si="0"/>
        <v>0</v>
      </c>
      <c r="F50" s="537"/>
      <c r="G50" s="540"/>
    </row>
    <row r="51" spans="1:7" ht="15.6" customHeight="1">
      <c r="A51" s="556" t="s">
        <v>250</v>
      </c>
      <c r="B51" s="287" t="s">
        <v>147</v>
      </c>
      <c r="C51" s="157"/>
      <c r="D51" s="313"/>
      <c r="E51" s="279">
        <f t="shared" si="0"/>
        <v>0</v>
      </c>
      <c r="F51" s="558"/>
      <c r="G51" s="538">
        <f>(E51-N(C51))+(E52-N(C52))+(E53-N(C53))+N(F51)</f>
        <v>0</v>
      </c>
    </row>
    <row r="52" spans="1:7" ht="15.6" customHeight="1">
      <c r="A52" s="557"/>
      <c r="B52" s="284" t="s">
        <v>149</v>
      </c>
      <c r="C52" s="155"/>
      <c r="D52" s="153"/>
      <c r="E52" s="274">
        <f t="shared" si="0"/>
        <v>0</v>
      </c>
      <c r="F52" s="559"/>
      <c r="G52" s="539"/>
    </row>
    <row r="53" spans="1:7" ht="15.6" customHeight="1" thickBot="1">
      <c r="A53" s="557"/>
      <c r="B53" s="288" t="s">
        <v>150</v>
      </c>
      <c r="C53" s="156"/>
      <c r="D53" s="252"/>
      <c r="E53" s="282">
        <f t="shared" si="0"/>
        <v>0</v>
      </c>
      <c r="F53" s="560"/>
      <c r="G53" s="540"/>
    </row>
    <row r="54" spans="1:7" ht="15.6" customHeight="1">
      <c r="A54" s="532" t="s">
        <v>251</v>
      </c>
      <c r="B54" s="287" t="s">
        <v>147</v>
      </c>
      <c r="C54" s="157"/>
      <c r="D54" s="254"/>
      <c r="E54" s="274">
        <f t="shared" si="0"/>
        <v>0</v>
      </c>
      <c r="F54" s="535"/>
      <c r="G54" s="538">
        <f>(E54-N(C54))+(E55-N(C55))+(E56-N(C56))+N(F54)</f>
        <v>0</v>
      </c>
    </row>
    <row r="55" spans="1:7" ht="15.6" customHeight="1">
      <c r="A55" s="533"/>
      <c r="B55" s="284" t="s">
        <v>149</v>
      </c>
      <c r="C55" s="155"/>
      <c r="D55" s="153"/>
      <c r="E55" s="274">
        <f t="shared" si="0"/>
        <v>0</v>
      </c>
      <c r="F55" s="536"/>
      <c r="G55" s="539"/>
    </row>
    <row r="56" spans="1:7" ht="15.6" customHeight="1" thickBot="1">
      <c r="A56" s="534"/>
      <c r="B56" s="290" t="s">
        <v>150</v>
      </c>
      <c r="C56" s="156"/>
      <c r="D56" s="252"/>
      <c r="E56" s="277">
        <f t="shared" si="0"/>
        <v>0</v>
      </c>
      <c r="F56" s="537"/>
      <c r="G56" s="540"/>
    </row>
    <row r="57" spans="1:7" ht="15.6" customHeight="1">
      <c r="A57" s="532" t="s">
        <v>266</v>
      </c>
      <c r="B57" s="287" t="s">
        <v>147</v>
      </c>
      <c r="C57" s="157"/>
      <c r="D57" s="254"/>
      <c r="E57" s="279">
        <f t="shared" ref="E57:E59" si="2">N(C57)/(1-N(D57))</f>
        <v>0</v>
      </c>
      <c r="F57" s="535"/>
      <c r="G57" s="538">
        <f>(E57-N(C57))+(E58-N(C58))+(E59-N(C59))+N(F57)</f>
        <v>0</v>
      </c>
    </row>
    <row r="58" spans="1:7" ht="15.6" customHeight="1">
      <c r="A58" s="533"/>
      <c r="B58" s="284" t="s">
        <v>149</v>
      </c>
      <c r="C58" s="155"/>
      <c r="D58" s="153"/>
      <c r="E58" s="274">
        <f t="shared" si="2"/>
        <v>0</v>
      </c>
      <c r="F58" s="536"/>
      <c r="G58" s="539"/>
    </row>
    <row r="59" spans="1:7" ht="15.6" customHeight="1" thickBot="1">
      <c r="A59" s="534"/>
      <c r="B59" s="290" t="s">
        <v>150</v>
      </c>
      <c r="C59" s="156"/>
      <c r="D59" s="252"/>
      <c r="E59" s="277">
        <f t="shared" si="2"/>
        <v>0</v>
      </c>
      <c r="F59" s="537"/>
      <c r="G59" s="540"/>
    </row>
    <row r="60" spans="1:7">
      <c r="E60" s="316"/>
    </row>
    <row r="61" spans="1:7"/>
    <row r="62" spans="1:7">
      <c r="A62" s="291"/>
      <c r="B62" s="292"/>
      <c r="C62" s="291"/>
      <c r="D62" s="293"/>
      <c r="E62" s="293"/>
      <c r="F62" s="294"/>
      <c r="G62" s="295"/>
    </row>
    <row r="63" spans="1:7" ht="15" thickBot="1">
      <c r="A63" s="291"/>
      <c r="B63" s="292"/>
      <c r="C63" s="291"/>
      <c r="D63" s="293"/>
      <c r="E63" s="293"/>
      <c r="F63" s="294"/>
      <c r="G63" s="295"/>
    </row>
    <row r="64" spans="1:7" ht="20.399999999999999" customHeight="1" thickBot="1">
      <c r="A64" s="561" t="s">
        <v>98</v>
      </c>
      <c r="B64" s="562"/>
      <c r="C64" s="306">
        <f>SUM(C12:C59)</f>
        <v>0</v>
      </c>
      <c r="D64" s="304"/>
      <c r="E64" s="296">
        <f>SUM(E12:E59)</f>
        <v>0</v>
      </c>
      <c r="F64" s="297"/>
      <c r="G64" s="295"/>
    </row>
    <row r="65" spans="1:8" ht="20.399999999999999" customHeight="1" thickBot="1">
      <c r="A65" s="552" t="s">
        <v>186</v>
      </c>
      <c r="B65" s="553"/>
      <c r="C65" s="298"/>
      <c r="D65" s="299" cm="1">
        <f t="array" ref="D65">AVERAGE(IF(ISNUMBER(D12:D59), D12:D59, 0))</f>
        <v>0</v>
      </c>
      <c r="E65" s="300"/>
      <c r="F65" s="301" cm="1">
        <f t="array" ref="F65">AVERAGE(IF(ISNUMBER(F12:F59), F12:F59, 0))</f>
        <v>0</v>
      </c>
      <c r="G65" s="305">
        <f>SUM(G12:G59)/10</f>
        <v>0</v>
      </c>
      <c r="H65" s="307"/>
    </row>
    <row r="66" spans="1:8">
      <c r="A66" s="302"/>
      <c r="B66" s="302"/>
      <c r="C66" s="291"/>
      <c r="D66" s="291"/>
      <c r="E66" s="291"/>
      <c r="F66" s="291"/>
      <c r="G66" s="291"/>
    </row>
    <row r="67" spans="1:8"/>
    <row r="68" spans="1:8" hidden="1">
      <c r="A68" s="303" t="s">
        <v>157</v>
      </c>
      <c r="B68" s="303"/>
    </row>
    <row r="69" spans="1:8"/>
    <row r="70" spans="1:8" hidden="1">
      <c r="A70" t="s">
        <v>158</v>
      </c>
    </row>
    <row r="71" spans="1:8" hidden="1">
      <c r="A71" t="s">
        <v>159</v>
      </c>
    </row>
    <row r="72" spans="1:8" hidden="1">
      <c r="A72" t="s">
        <v>160</v>
      </c>
    </row>
    <row r="73" spans="1:8" hidden="1">
      <c r="A73" t="s">
        <v>161</v>
      </c>
    </row>
    <row r="74" spans="1:8" hidden="1">
      <c r="A74" t="s">
        <v>162</v>
      </c>
    </row>
    <row r="75" spans="1:8" hidden="1">
      <c r="A75" t="s">
        <v>163</v>
      </c>
    </row>
    <row r="76" spans="1:8" hidden="1">
      <c r="A76" s="150" t="s">
        <v>164</v>
      </c>
      <c r="B76" s="150"/>
    </row>
    <row r="77" spans="1:8" hidden="1">
      <c r="A77" t="s">
        <v>165</v>
      </c>
    </row>
    <row r="78" spans="1:8"/>
    <row r="79" spans="1:8"/>
    <row r="80" spans="1:8"/>
    <row r="81"/>
    <row r="82"/>
    <row r="83"/>
    <row r="84"/>
    <row r="85"/>
    <row r="87"/>
    <row r="88"/>
    <row r="89"/>
  </sheetData>
  <sheetProtection algorithmName="SHA-512" hashValue="W07JaI6PJSccuMPO2QZ3JDJniG6b/S193IkvuDsic0KHA7sDfI8DXASCrvbXnXZv9UfBn2jjNddUF9MN1vGHPw==" saltValue="UMX1ruDkh0zNYFOyyWKS3A==" spinCount="100000" sheet="1" objects="1" scenarios="1"/>
  <mergeCells count="47">
    <mergeCell ref="F32:F34"/>
    <mergeCell ref="F35:F38"/>
    <mergeCell ref="G39:G41"/>
    <mergeCell ref="A45:A47"/>
    <mergeCell ref="G45:G47"/>
    <mergeCell ref="F39:F41"/>
    <mergeCell ref="F45:F47"/>
    <mergeCell ref="A39:A41"/>
    <mergeCell ref="A65:B65"/>
    <mergeCell ref="A16:A19"/>
    <mergeCell ref="G16:G19"/>
    <mergeCell ref="A28:A31"/>
    <mergeCell ref="G28:G31"/>
    <mergeCell ref="A48:A50"/>
    <mergeCell ref="G48:G50"/>
    <mergeCell ref="A51:A53"/>
    <mergeCell ref="G51:G53"/>
    <mergeCell ref="F48:F50"/>
    <mergeCell ref="F51:F53"/>
    <mergeCell ref="A32:A34"/>
    <mergeCell ref="A64:B64"/>
    <mergeCell ref="G32:G34"/>
    <mergeCell ref="A35:A38"/>
    <mergeCell ref="G35:G38"/>
    <mergeCell ref="A6:G6"/>
    <mergeCell ref="F12:F15"/>
    <mergeCell ref="F16:F19"/>
    <mergeCell ref="F28:F31"/>
    <mergeCell ref="A12:A15"/>
    <mergeCell ref="G12:G15"/>
    <mergeCell ref="A20:A23"/>
    <mergeCell ref="F20:F23"/>
    <mergeCell ref="G20:G23"/>
    <mergeCell ref="A24:A27"/>
    <mergeCell ref="F24:F27"/>
    <mergeCell ref="G24:G27"/>
    <mergeCell ref="A7:B7"/>
    <mergeCell ref="A9:C9"/>
    <mergeCell ref="A57:A59"/>
    <mergeCell ref="F57:F59"/>
    <mergeCell ref="G57:G59"/>
    <mergeCell ref="A42:A44"/>
    <mergeCell ref="F42:F44"/>
    <mergeCell ref="G42:G44"/>
    <mergeCell ref="A54:A56"/>
    <mergeCell ref="F54:F56"/>
    <mergeCell ref="G54:G56"/>
  </mergeCells>
  <conditionalFormatting sqref="C64">
    <cfRule type="expression" dxfId="5" priority="1">
      <formula>C64&lt;&gt;91250</formula>
    </cfRule>
    <cfRule type="expression" dxfId="4" priority="2">
      <formula>C64=91250</formula>
    </cfRule>
  </conditionalFormatting>
  <dataValidations count="1">
    <dataValidation type="whole" errorStyle="warning" operator="equal" allowBlank="1" showInputMessage="1" showErrorMessage="1" errorTitle="Opozorilo!" error="Vsota razreza proračuna ne znaša 91.250,00 €." promptTitle="Opozorilo!" prompt="Vsota razreza proračuna mora znašati 91.250,00 €" sqref="C64" xr:uid="{62BAD37E-3E7C-48E9-BB0B-31689F9434DA}">
      <formula1>91250</formula1>
    </dataValidation>
  </dataValidations>
  <hyperlinks>
    <hyperlink ref="A76" r:id="rId1" xr:uid="{5357257A-41AA-4B04-8B2F-32A20E88A317}"/>
    <hyperlink ref="A35" r:id="rId2" xr:uid="{B7905747-C253-4199-9A46-08912452E521}"/>
    <hyperlink ref="A39" r:id="rId3" xr:uid="{071CF63B-3BE7-4480-80F7-184A03E42930}"/>
    <hyperlink ref="A45" r:id="rId4" xr:uid="{B1EA8D8F-3E09-4392-8B69-C9A1140E78D0}"/>
    <hyperlink ref="A48" r:id="rId5" xr:uid="{1B00C3E1-B1A7-4BB6-8B90-A558EF2EE5C7}"/>
    <hyperlink ref="A51" r:id="rId6" xr:uid="{3F8F343C-E876-45F1-92BA-06679B9DB927}"/>
    <hyperlink ref="A57" r:id="rId7" xr:uid="{E0687138-3DE9-4982-B2BB-8A5108385622}"/>
    <hyperlink ref="A42" r:id="rId8" xr:uid="{9743B9A0-58FF-4FC8-9818-2D0EC41FF0EE}"/>
    <hyperlink ref="A12" r:id="rId9" xr:uid="{9C7EB7C0-F6A7-403D-A888-956AEA74CC75}"/>
    <hyperlink ref="A16" r:id="rId10" xr:uid="{36647999-C3D0-419D-A080-45C807F9C4A1}"/>
    <hyperlink ref="A20" r:id="rId11" xr:uid="{AD874B20-C471-499B-8A1E-3963C87861F0}"/>
    <hyperlink ref="A24" r:id="rId12" xr:uid="{E458136A-88BE-4FF9-9938-8B3FA7E4A06C}"/>
    <hyperlink ref="A28" r:id="rId13" xr:uid="{236D5B36-D464-4A40-88E6-E60BD802F9F8}"/>
    <hyperlink ref="A32" r:id="rId14" xr:uid="{FEDDE9AA-9607-4B34-AEE4-268D81172AF7}"/>
    <hyperlink ref="A54" r:id="rId15" xr:uid="{5FCFEA28-1427-4BD0-8444-51E2EBFE1D7A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16"/>
  <headerFooter>
    <oddHeader>&amp;L&amp;G</oddHeader>
    <oddFooter>&amp;R&amp;G</oddFooter>
  </headerFooter>
  <legacyDrawingHF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J60"/>
  <sheetViews>
    <sheetView showGridLines="0" zoomScaleNormal="100" zoomScaleSheetLayoutView="100" workbookViewId="0">
      <selection activeCell="C8" sqref="C8"/>
    </sheetView>
  </sheetViews>
  <sheetFormatPr defaultColWidth="0" defaultRowHeight="13.8" zeroHeight="1"/>
  <cols>
    <col min="1" max="1" width="4.33203125" style="8" customWidth="1"/>
    <col min="2" max="4" width="24.88671875" style="8" customWidth="1"/>
    <col min="5" max="5" width="32.109375" style="8" customWidth="1"/>
    <col min="6" max="6" width="29.44140625" style="8" customWidth="1"/>
    <col min="7" max="7" width="34.33203125" style="8" customWidth="1"/>
    <col min="8" max="8" width="43" style="8" customWidth="1"/>
    <col min="9" max="9" width="8.88671875" style="87" customWidth="1"/>
    <col min="10" max="10" width="0" style="87" hidden="1" customWidth="1"/>
    <col min="11" max="16384" width="8.88671875" style="8" hidden="1"/>
  </cols>
  <sheetData>
    <row r="1" spans="1:10" s="5" customFormat="1" ht="30" customHeight="1">
      <c r="B1" s="4" t="s">
        <v>166</v>
      </c>
      <c r="C1" s="4"/>
      <c r="D1" s="4"/>
      <c r="E1" s="4"/>
      <c r="F1" s="4"/>
      <c r="G1" s="4"/>
      <c r="H1" s="1" t="s">
        <v>167</v>
      </c>
      <c r="I1" s="4"/>
      <c r="J1" s="4"/>
    </row>
    <row r="2" spans="1:10" s="85" customFormat="1" ht="9.9" customHeight="1">
      <c r="B2" s="86"/>
      <c r="C2" s="86"/>
      <c r="D2" s="86"/>
      <c r="E2" s="86"/>
      <c r="F2" s="86"/>
      <c r="G2" s="86"/>
      <c r="H2" s="86"/>
      <c r="I2" s="86"/>
      <c r="J2" s="86"/>
    </row>
    <row r="3" spans="1:10" s="9" customFormat="1" ht="37.950000000000003" customHeight="1">
      <c r="B3" s="527" t="s">
        <v>243</v>
      </c>
      <c r="C3" s="527"/>
      <c r="D3" s="527"/>
      <c r="E3" s="527"/>
      <c r="F3" s="527"/>
      <c r="G3" s="527"/>
      <c r="H3" s="527"/>
      <c r="I3" s="354"/>
      <c r="J3" s="354"/>
    </row>
    <row r="4" spans="1:10" s="9" customFormat="1" ht="13.35" customHeight="1">
      <c r="B4" s="527" t="s">
        <v>271</v>
      </c>
      <c r="C4" s="527"/>
      <c r="D4" s="355"/>
      <c r="E4" s="355"/>
      <c r="F4" s="355"/>
      <c r="G4" s="354"/>
      <c r="H4" s="354"/>
      <c r="I4" s="354"/>
      <c r="J4" s="354"/>
    </row>
    <row r="5" spans="1:10" s="9" customFormat="1" ht="13.35" customHeight="1">
      <c r="B5" s="310"/>
      <c r="C5" s="310"/>
      <c r="D5" s="355"/>
      <c r="E5" s="355"/>
      <c r="F5" s="355"/>
      <c r="G5" s="354"/>
      <c r="H5" s="354"/>
      <c r="I5" s="354"/>
      <c r="J5" s="354"/>
    </row>
    <row r="6" spans="1:10" s="9" customFormat="1" ht="13.35" customHeight="1">
      <c r="B6" s="527" t="s">
        <v>273</v>
      </c>
      <c r="C6" s="527"/>
      <c r="D6" s="527"/>
      <c r="E6" s="355"/>
      <c r="F6" s="355"/>
      <c r="G6" s="354"/>
      <c r="H6" s="354"/>
      <c r="I6" s="354"/>
      <c r="J6" s="354"/>
    </row>
    <row r="7" spans="1:10" ht="14.4" thickBot="1">
      <c r="B7" s="87"/>
      <c r="C7" s="87"/>
      <c r="D7" s="87"/>
      <c r="E7" s="87"/>
      <c r="F7" s="87"/>
      <c r="G7" s="87"/>
      <c r="H7" s="87"/>
    </row>
    <row r="8" spans="1:10" ht="69" customHeight="1" thickBot="1">
      <c r="A8" s="356"/>
      <c r="B8" s="357" t="s">
        <v>168</v>
      </c>
      <c r="C8" s="358" t="s">
        <v>146</v>
      </c>
      <c r="D8" s="359" t="s">
        <v>255</v>
      </c>
      <c r="E8" s="270" t="s">
        <v>276</v>
      </c>
      <c r="F8" s="359" t="s">
        <v>254</v>
      </c>
      <c r="G8" s="360" t="s">
        <v>277</v>
      </c>
      <c r="H8" s="361" t="s">
        <v>282</v>
      </c>
      <c r="I8" s="362"/>
    </row>
    <row r="9" spans="1:10">
      <c r="A9" s="577">
        <v>1</v>
      </c>
      <c r="B9" s="579" t="s">
        <v>153</v>
      </c>
      <c r="C9" s="363">
        <v>0.5</v>
      </c>
      <c r="D9" s="202"/>
      <c r="E9" s="258"/>
      <c r="F9" s="364">
        <f>N(D9)/(1-N(E9))</f>
        <v>0</v>
      </c>
      <c r="G9" s="569"/>
      <c r="H9" s="573">
        <f>(F9-N(D9))+(F10-N(D10))+N(G9)</f>
        <v>0</v>
      </c>
    </row>
    <row r="10" spans="1:10" ht="15" customHeight="1" thickBot="1">
      <c r="A10" s="578"/>
      <c r="B10" s="580"/>
      <c r="C10" s="365">
        <v>0.33333333333333331</v>
      </c>
      <c r="D10" s="203"/>
      <c r="E10" s="259"/>
      <c r="F10" s="366">
        <f t="shared" ref="F10:F54" si="0">N(D10)/(1-N(E10))</f>
        <v>0</v>
      </c>
      <c r="G10" s="570"/>
      <c r="H10" s="574"/>
    </row>
    <row r="11" spans="1:10">
      <c r="A11" s="577">
        <v>2</v>
      </c>
      <c r="B11" s="579" t="s">
        <v>169</v>
      </c>
      <c r="C11" s="363">
        <v>0.5</v>
      </c>
      <c r="D11" s="202"/>
      <c r="E11" s="258"/>
      <c r="F11" s="364">
        <f t="shared" si="0"/>
        <v>0</v>
      </c>
      <c r="G11" s="569"/>
      <c r="H11" s="573">
        <f>(F11-N(D11))+(F12-N(D12))+N(G11)</f>
        <v>0</v>
      </c>
    </row>
    <row r="12" spans="1:10" ht="15" customHeight="1" thickBot="1">
      <c r="A12" s="578"/>
      <c r="B12" s="580"/>
      <c r="C12" s="365">
        <v>0.33333333333333331</v>
      </c>
      <c r="D12" s="203"/>
      <c r="E12" s="259"/>
      <c r="F12" s="366">
        <f t="shared" si="0"/>
        <v>0</v>
      </c>
      <c r="G12" s="570"/>
      <c r="H12" s="574"/>
    </row>
    <row r="13" spans="1:10">
      <c r="A13" s="577">
        <v>3</v>
      </c>
      <c r="B13" s="583" t="s">
        <v>170</v>
      </c>
      <c r="C13" s="363">
        <v>0.5</v>
      </c>
      <c r="D13" s="192"/>
      <c r="E13" s="258"/>
      <c r="F13" s="364">
        <f t="shared" si="0"/>
        <v>0</v>
      </c>
      <c r="G13" s="569"/>
      <c r="H13" s="573">
        <f>(F13-N(D13))+(F14-N(D14))+N(G13)</f>
        <v>0</v>
      </c>
    </row>
    <row r="14" spans="1:10" ht="15" customHeight="1" thickBot="1">
      <c r="A14" s="578"/>
      <c r="B14" s="584"/>
      <c r="C14" s="365">
        <v>0.33333333333333331</v>
      </c>
      <c r="D14" s="193"/>
      <c r="E14" s="259"/>
      <c r="F14" s="366">
        <f t="shared" si="0"/>
        <v>0</v>
      </c>
      <c r="G14" s="570"/>
      <c r="H14" s="574"/>
    </row>
    <row r="15" spans="1:10">
      <c r="A15" s="577">
        <v>4</v>
      </c>
      <c r="B15" s="579" t="s">
        <v>155</v>
      </c>
      <c r="C15" s="363">
        <v>0.5</v>
      </c>
      <c r="D15" s="202"/>
      <c r="E15" s="258"/>
      <c r="F15" s="364">
        <f t="shared" si="0"/>
        <v>0</v>
      </c>
      <c r="G15" s="569"/>
      <c r="H15" s="573">
        <f>(F15-N(D15))+(F16-N(D16))+N(G15)</f>
        <v>0</v>
      </c>
    </row>
    <row r="16" spans="1:10" ht="15" customHeight="1" thickBot="1">
      <c r="A16" s="578"/>
      <c r="B16" s="580"/>
      <c r="C16" s="365">
        <v>0.33333333333333331</v>
      </c>
      <c r="D16" s="203"/>
      <c r="E16" s="259"/>
      <c r="F16" s="366">
        <f t="shared" si="0"/>
        <v>0</v>
      </c>
      <c r="G16" s="570"/>
      <c r="H16" s="574"/>
    </row>
    <row r="17" spans="1:8">
      <c r="A17" s="577">
        <v>5</v>
      </c>
      <c r="B17" s="579" t="s">
        <v>156</v>
      </c>
      <c r="C17" s="363">
        <v>0.5</v>
      </c>
      <c r="D17" s="202"/>
      <c r="E17" s="258"/>
      <c r="F17" s="364">
        <f t="shared" si="0"/>
        <v>0</v>
      </c>
      <c r="G17" s="569"/>
      <c r="H17" s="573">
        <f t="shared" ref="H17" si="1">(F17-N(D17))+(F18-N(D18))+N(G17)</f>
        <v>0</v>
      </c>
    </row>
    <row r="18" spans="1:8" ht="15" customHeight="1" thickBot="1">
      <c r="A18" s="578"/>
      <c r="B18" s="580"/>
      <c r="C18" s="365">
        <v>0.33333333333333331</v>
      </c>
      <c r="D18" s="203"/>
      <c r="E18" s="259"/>
      <c r="F18" s="366">
        <f t="shared" si="0"/>
        <v>0</v>
      </c>
      <c r="G18" s="570"/>
      <c r="H18" s="574"/>
    </row>
    <row r="19" spans="1:8">
      <c r="A19" s="577">
        <v>6</v>
      </c>
      <c r="B19" s="579" t="s">
        <v>171</v>
      </c>
      <c r="C19" s="363">
        <v>0.5</v>
      </c>
      <c r="D19" s="202"/>
      <c r="E19" s="258"/>
      <c r="F19" s="364">
        <f t="shared" si="0"/>
        <v>0</v>
      </c>
      <c r="G19" s="569"/>
      <c r="H19" s="573">
        <f t="shared" ref="H19" si="2">(F19-N(D19))+(F20-N(D20))+N(G19)</f>
        <v>0</v>
      </c>
    </row>
    <row r="20" spans="1:8" ht="15" customHeight="1" thickBot="1">
      <c r="A20" s="578"/>
      <c r="B20" s="580"/>
      <c r="C20" s="365">
        <v>0.33333333333333331</v>
      </c>
      <c r="D20" s="203"/>
      <c r="E20" s="259"/>
      <c r="F20" s="366">
        <f t="shared" si="0"/>
        <v>0</v>
      </c>
      <c r="G20" s="570"/>
      <c r="H20" s="574"/>
    </row>
    <row r="21" spans="1:8">
      <c r="A21" s="577">
        <v>7</v>
      </c>
      <c r="B21" s="579" t="s">
        <v>172</v>
      </c>
      <c r="C21" s="363">
        <v>0.5</v>
      </c>
      <c r="D21" s="202"/>
      <c r="E21" s="258"/>
      <c r="F21" s="364">
        <f t="shared" si="0"/>
        <v>0</v>
      </c>
      <c r="G21" s="569"/>
      <c r="H21" s="573">
        <f t="shared" ref="H21" si="3">(F21-N(D21))+(F22-N(D22))+N(G21)</f>
        <v>0</v>
      </c>
    </row>
    <row r="22" spans="1:8" ht="15" customHeight="1" thickBot="1">
      <c r="A22" s="578"/>
      <c r="B22" s="580"/>
      <c r="C22" s="365">
        <v>0.33333333333333331</v>
      </c>
      <c r="D22" s="203"/>
      <c r="E22" s="259"/>
      <c r="F22" s="367">
        <f t="shared" si="0"/>
        <v>0</v>
      </c>
      <c r="G22" s="570"/>
      <c r="H22" s="574"/>
    </row>
    <row r="23" spans="1:8">
      <c r="A23" s="577">
        <v>8</v>
      </c>
      <c r="B23" s="581" t="s">
        <v>173</v>
      </c>
      <c r="C23" s="363">
        <v>0.5</v>
      </c>
      <c r="D23" s="204"/>
      <c r="E23" s="258"/>
      <c r="F23" s="368">
        <f t="shared" si="0"/>
        <v>0</v>
      </c>
      <c r="G23" s="569"/>
      <c r="H23" s="573">
        <f t="shared" ref="H23" si="4">(F23-N(D23))+(F24-N(D24))+N(G23)</f>
        <v>0</v>
      </c>
    </row>
    <row r="24" spans="1:8" ht="15" customHeight="1" thickBot="1">
      <c r="A24" s="578"/>
      <c r="B24" s="582"/>
      <c r="C24" s="365">
        <v>0.33333333333333331</v>
      </c>
      <c r="D24" s="205"/>
      <c r="E24" s="259"/>
      <c r="F24" s="366">
        <f t="shared" si="0"/>
        <v>0</v>
      </c>
      <c r="G24" s="570"/>
      <c r="H24" s="574"/>
    </row>
    <row r="25" spans="1:8">
      <c r="A25" s="577">
        <v>9</v>
      </c>
      <c r="B25" s="581" t="s">
        <v>174</v>
      </c>
      <c r="C25" s="363">
        <v>0.5</v>
      </c>
      <c r="D25" s="204"/>
      <c r="E25" s="258"/>
      <c r="F25" s="364">
        <f t="shared" si="0"/>
        <v>0</v>
      </c>
      <c r="G25" s="569"/>
      <c r="H25" s="573">
        <f t="shared" ref="H25" si="5">(F25-N(D25))+(F26-N(D26))+N(G25)</f>
        <v>0</v>
      </c>
    </row>
    <row r="26" spans="1:8" ht="15" customHeight="1" thickBot="1">
      <c r="A26" s="578"/>
      <c r="B26" s="582"/>
      <c r="C26" s="365">
        <v>0.33333333333333331</v>
      </c>
      <c r="D26" s="205"/>
      <c r="E26" s="259"/>
      <c r="F26" s="367">
        <f t="shared" si="0"/>
        <v>0</v>
      </c>
      <c r="G26" s="570"/>
      <c r="H26" s="574"/>
    </row>
    <row r="27" spans="1:8">
      <c r="A27" s="577">
        <v>10</v>
      </c>
      <c r="B27" s="581" t="s">
        <v>175</v>
      </c>
      <c r="C27" s="363">
        <v>0.5</v>
      </c>
      <c r="D27" s="204"/>
      <c r="E27" s="258"/>
      <c r="F27" s="368">
        <f t="shared" si="0"/>
        <v>0</v>
      </c>
      <c r="G27" s="569"/>
      <c r="H27" s="573">
        <f t="shared" ref="H27" si="6">(F27-N(D27))+(F28-N(D28))+N(G27)</f>
        <v>0</v>
      </c>
    </row>
    <row r="28" spans="1:8" ht="15" customHeight="1" thickBot="1">
      <c r="A28" s="578"/>
      <c r="B28" s="582"/>
      <c r="C28" s="365">
        <v>0.33333333333333331</v>
      </c>
      <c r="D28" s="205"/>
      <c r="E28" s="259"/>
      <c r="F28" s="366">
        <f t="shared" si="0"/>
        <v>0</v>
      </c>
      <c r="G28" s="570"/>
      <c r="H28" s="574"/>
    </row>
    <row r="29" spans="1:8">
      <c r="A29" s="577">
        <v>11</v>
      </c>
      <c r="B29" s="581" t="s">
        <v>176</v>
      </c>
      <c r="C29" s="363">
        <v>0.5</v>
      </c>
      <c r="D29" s="204"/>
      <c r="E29" s="258"/>
      <c r="F29" s="364">
        <f t="shared" si="0"/>
        <v>0</v>
      </c>
      <c r="G29" s="569"/>
      <c r="H29" s="573">
        <f t="shared" ref="H29" si="7">(F29-N(D29))+(F30-N(D30))+N(G29)</f>
        <v>0</v>
      </c>
    </row>
    <row r="30" spans="1:8" ht="15" customHeight="1" thickBot="1">
      <c r="A30" s="578"/>
      <c r="B30" s="582"/>
      <c r="C30" s="365">
        <v>0.33333333333333331</v>
      </c>
      <c r="D30" s="205"/>
      <c r="E30" s="259"/>
      <c r="F30" s="366">
        <f t="shared" si="0"/>
        <v>0</v>
      </c>
      <c r="G30" s="570"/>
      <c r="H30" s="574"/>
    </row>
    <row r="31" spans="1:8">
      <c r="A31" s="577">
        <v>12</v>
      </c>
      <c r="B31" s="581" t="s">
        <v>177</v>
      </c>
      <c r="C31" s="363">
        <v>0.5</v>
      </c>
      <c r="D31" s="204"/>
      <c r="E31" s="258"/>
      <c r="F31" s="364">
        <f t="shared" si="0"/>
        <v>0</v>
      </c>
      <c r="G31" s="569"/>
      <c r="H31" s="573">
        <f t="shared" ref="H31" si="8">(F31-N(D31))+(F32-N(D32))+N(G31)</f>
        <v>0</v>
      </c>
    </row>
    <row r="32" spans="1:8" ht="15" customHeight="1" thickBot="1">
      <c r="A32" s="578"/>
      <c r="B32" s="582"/>
      <c r="C32" s="365">
        <v>0.33333333333333331</v>
      </c>
      <c r="D32" s="205"/>
      <c r="E32" s="259"/>
      <c r="F32" s="367">
        <f t="shared" si="0"/>
        <v>0</v>
      </c>
      <c r="G32" s="570"/>
      <c r="H32" s="574"/>
    </row>
    <row r="33" spans="1:8">
      <c r="A33" s="577">
        <v>13</v>
      </c>
      <c r="B33" s="583" t="s">
        <v>178</v>
      </c>
      <c r="C33" s="363">
        <v>0.5</v>
      </c>
      <c r="D33" s="192"/>
      <c r="E33" s="258"/>
      <c r="F33" s="368">
        <f t="shared" si="0"/>
        <v>0</v>
      </c>
      <c r="G33" s="569"/>
      <c r="H33" s="573">
        <f t="shared" ref="H33" si="9">(F33-N(D33))+(F34-N(D34))+N(G33)</f>
        <v>0</v>
      </c>
    </row>
    <row r="34" spans="1:8" ht="15" customHeight="1" thickBot="1">
      <c r="A34" s="578"/>
      <c r="B34" s="584"/>
      <c r="C34" s="365">
        <v>0.33333333333333331</v>
      </c>
      <c r="D34" s="193"/>
      <c r="E34" s="259"/>
      <c r="F34" s="366">
        <f t="shared" si="0"/>
        <v>0</v>
      </c>
      <c r="G34" s="570"/>
      <c r="H34" s="574"/>
    </row>
    <row r="35" spans="1:8">
      <c r="A35" s="577">
        <v>14</v>
      </c>
      <c r="B35" s="583" t="s">
        <v>179</v>
      </c>
      <c r="C35" s="363">
        <v>0.5</v>
      </c>
      <c r="D35" s="192"/>
      <c r="E35" s="258"/>
      <c r="F35" s="364">
        <f t="shared" si="0"/>
        <v>0</v>
      </c>
      <c r="G35" s="569"/>
      <c r="H35" s="573">
        <f t="shared" ref="H35" si="10">(F35-N(D35))+(F36-N(D36))+N(G35)</f>
        <v>0</v>
      </c>
    </row>
    <row r="36" spans="1:8" ht="15" customHeight="1" thickBot="1">
      <c r="A36" s="578"/>
      <c r="B36" s="584"/>
      <c r="C36" s="365">
        <v>0.25</v>
      </c>
      <c r="D36" s="193"/>
      <c r="E36" s="259"/>
      <c r="F36" s="366">
        <f t="shared" si="0"/>
        <v>0</v>
      </c>
      <c r="G36" s="570"/>
      <c r="H36" s="574"/>
    </row>
    <row r="37" spans="1:8">
      <c r="A37" s="577">
        <v>15</v>
      </c>
      <c r="B37" s="583" t="s">
        <v>180</v>
      </c>
      <c r="C37" s="363">
        <v>0.5</v>
      </c>
      <c r="D37" s="192"/>
      <c r="E37" s="258"/>
      <c r="F37" s="364">
        <f t="shared" si="0"/>
        <v>0</v>
      </c>
      <c r="G37" s="569"/>
      <c r="H37" s="573">
        <f t="shared" ref="H37" si="11">(F37-N(D37))+(F38-N(D38))+N(G37)</f>
        <v>0</v>
      </c>
    </row>
    <row r="38" spans="1:8" ht="15" customHeight="1" thickBot="1">
      <c r="A38" s="578"/>
      <c r="B38" s="584"/>
      <c r="C38" s="365">
        <v>0.33333333333333331</v>
      </c>
      <c r="D38" s="193"/>
      <c r="E38" s="259"/>
      <c r="F38" s="366">
        <f t="shared" si="0"/>
        <v>0</v>
      </c>
      <c r="G38" s="570"/>
      <c r="H38" s="574"/>
    </row>
    <row r="39" spans="1:8" s="87" customFormat="1">
      <c r="A39" s="577">
        <v>16</v>
      </c>
      <c r="B39" s="583" t="s">
        <v>181</v>
      </c>
      <c r="C39" s="363">
        <v>0.5</v>
      </c>
      <c r="D39" s="192"/>
      <c r="E39" s="258"/>
      <c r="F39" s="364">
        <f t="shared" si="0"/>
        <v>0</v>
      </c>
      <c r="G39" s="569"/>
      <c r="H39" s="573">
        <f t="shared" ref="H39" si="12">(F39-N(D39))+(F40-N(D40))+N(G39)</f>
        <v>0</v>
      </c>
    </row>
    <row r="40" spans="1:8" s="87" customFormat="1" ht="15" customHeight="1" thickBot="1">
      <c r="A40" s="578"/>
      <c r="B40" s="584"/>
      <c r="C40" s="365">
        <v>0.33333333333333331</v>
      </c>
      <c r="D40" s="193"/>
      <c r="E40" s="259"/>
      <c r="F40" s="366">
        <f t="shared" si="0"/>
        <v>0</v>
      </c>
      <c r="G40" s="570"/>
      <c r="H40" s="574"/>
    </row>
    <row r="41" spans="1:8">
      <c r="A41" s="577">
        <v>17</v>
      </c>
      <c r="B41" s="583" t="s">
        <v>182</v>
      </c>
      <c r="C41" s="363">
        <v>0.5</v>
      </c>
      <c r="D41" s="192"/>
      <c r="E41" s="258"/>
      <c r="F41" s="364">
        <f t="shared" si="0"/>
        <v>0</v>
      </c>
      <c r="G41" s="569"/>
      <c r="H41" s="573">
        <f t="shared" ref="H41" si="13">(F41-N(D41))+(F42-N(D42))+N(G41)</f>
        <v>0</v>
      </c>
    </row>
    <row r="42" spans="1:8" ht="15" customHeight="1" thickBot="1">
      <c r="A42" s="578"/>
      <c r="B42" s="584"/>
      <c r="C42" s="365">
        <v>0.33333333333333331</v>
      </c>
      <c r="D42" s="193"/>
      <c r="E42" s="259"/>
      <c r="F42" s="366">
        <f t="shared" si="0"/>
        <v>0</v>
      </c>
      <c r="G42" s="570"/>
      <c r="H42" s="574"/>
    </row>
    <row r="43" spans="1:8">
      <c r="A43" s="577">
        <v>18</v>
      </c>
      <c r="B43" s="583" t="s">
        <v>183</v>
      </c>
      <c r="C43" s="363">
        <v>0.5</v>
      </c>
      <c r="D43" s="192"/>
      <c r="E43" s="258"/>
      <c r="F43" s="364">
        <f t="shared" si="0"/>
        <v>0</v>
      </c>
      <c r="G43" s="569"/>
      <c r="H43" s="573">
        <f t="shared" ref="H43" si="14">(F43-N(D43))+(F44-N(D44))+N(G43)</f>
        <v>0</v>
      </c>
    </row>
    <row r="44" spans="1:8" ht="15" customHeight="1" thickBot="1">
      <c r="A44" s="578"/>
      <c r="B44" s="584"/>
      <c r="C44" s="365">
        <v>0.33333333333333331</v>
      </c>
      <c r="D44" s="193"/>
      <c r="E44" s="259"/>
      <c r="F44" s="367">
        <f t="shared" si="0"/>
        <v>0</v>
      </c>
      <c r="G44" s="570"/>
      <c r="H44" s="574"/>
    </row>
    <row r="45" spans="1:8">
      <c r="A45" s="577">
        <v>19</v>
      </c>
      <c r="B45" s="583" t="s">
        <v>184</v>
      </c>
      <c r="C45" s="363">
        <v>0.5</v>
      </c>
      <c r="D45" s="192"/>
      <c r="E45" s="258"/>
      <c r="F45" s="368">
        <f t="shared" si="0"/>
        <v>0</v>
      </c>
      <c r="G45" s="569"/>
      <c r="H45" s="573">
        <f t="shared" ref="H45" si="15">(F45-N(D45))+(F46-N(D46))+N(G45)</f>
        <v>0</v>
      </c>
    </row>
    <row r="46" spans="1:8" ht="15" customHeight="1" thickBot="1">
      <c r="A46" s="578"/>
      <c r="B46" s="584"/>
      <c r="C46" s="365">
        <v>0.33333333333333331</v>
      </c>
      <c r="D46" s="193"/>
      <c r="E46" s="259"/>
      <c r="F46" s="367">
        <f t="shared" si="0"/>
        <v>0</v>
      </c>
      <c r="G46" s="570"/>
      <c r="H46" s="574"/>
    </row>
    <row r="47" spans="1:8">
      <c r="A47" s="577">
        <v>20</v>
      </c>
      <c r="B47" s="583" t="s">
        <v>185</v>
      </c>
      <c r="C47" s="363">
        <v>0.5</v>
      </c>
      <c r="D47" s="192"/>
      <c r="E47" s="258"/>
      <c r="F47" s="368">
        <f t="shared" si="0"/>
        <v>0</v>
      </c>
      <c r="G47" s="569"/>
      <c r="H47" s="573">
        <f t="shared" ref="H47" si="16">(F47-N(D47))+(F48-N(D48))+N(G47)</f>
        <v>0</v>
      </c>
    </row>
    <row r="48" spans="1:8" ht="15" customHeight="1" thickBot="1">
      <c r="A48" s="578"/>
      <c r="B48" s="584"/>
      <c r="C48" s="365">
        <v>0.33333333333333331</v>
      </c>
      <c r="D48" s="193"/>
      <c r="E48" s="259"/>
      <c r="F48" s="366">
        <f t="shared" si="0"/>
        <v>0</v>
      </c>
      <c r="G48" s="570"/>
      <c r="H48" s="574"/>
    </row>
    <row r="49" spans="1:8">
      <c r="A49" s="577">
        <v>21</v>
      </c>
      <c r="B49" s="585" t="s">
        <v>119</v>
      </c>
      <c r="C49" s="363">
        <v>0.5</v>
      </c>
      <c r="D49" s="206"/>
      <c r="E49" s="260"/>
      <c r="F49" s="369">
        <f t="shared" si="0"/>
        <v>0</v>
      </c>
      <c r="G49" s="571"/>
      <c r="H49" s="575" t="str">
        <f>IF(AND(D49="",D50=""),"",(F49-N(D49))+(F50-N(D50))+N(G49))</f>
        <v/>
      </c>
    </row>
    <row r="50" spans="1:8" ht="15" customHeight="1" thickBot="1">
      <c r="A50" s="578"/>
      <c r="B50" s="586"/>
      <c r="C50" s="365">
        <v>0.33333333333333331</v>
      </c>
      <c r="D50" s="207"/>
      <c r="E50" s="261"/>
      <c r="F50" s="370">
        <f t="shared" si="0"/>
        <v>0</v>
      </c>
      <c r="G50" s="572"/>
      <c r="H50" s="576"/>
    </row>
    <row r="51" spans="1:8">
      <c r="A51" s="577">
        <v>22</v>
      </c>
      <c r="B51" s="585" t="s">
        <v>119</v>
      </c>
      <c r="C51" s="363">
        <v>0.5</v>
      </c>
      <c r="D51" s="208"/>
      <c r="E51" s="260"/>
      <c r="F51" s="371">
        <f t="shared" si="0"/>
        <v>0</v>
      </c>
      <c r="G51" s="571"/>
      <c r="H51" s="575" t="str">
        <f t="shared" ref="H51" si="17">IF(AND(D51="",D52=""),"",(F51-N(D51))+(F52-N(D52))+N(G51))</f>
        <v/>
      </c>
    </row>
    <row r="52" spans="1:8" ht="15" customHeight="1" thickBot="1">
      <c r="A52" s="578"/>
      <c r="B52" s="586"/>
      <c r="C52" s="365">
        <v>0.33333333333333331</v>
      </c>
      <c r="D52" s="209"/>
      <c r="E52" s="261"/>
      <c r="F52" s="370">
        <f t="shared" si="0"/>
        <v>0</v>
      </c>
      <c r="G52" s="572"/>
      <c r="H52" s="576"/>
    </row>
    <row r="53" spans="1:8">
      <c r="A53" s="577">
        <v>23</v>
      </c>
      <c r="B53" s="585" t="s">
        <v>119</v>
      </c>
      <c r="C53" s="363">
        <v>0.5</v>
      </c>
      <c r="D53" s="208"/>
      <c r="E53" s="260"/>
      <c r="F53" s="371">
        <f t="shared" si="0"/>
        <v>0</v>
      </c>
      <c r="G53" s="571"/>
      <c r="H53" s="575" t="str">
        <f t="shared" ref="H53" si="18">IF(AND(D53="",D54=""),"",(F53-N(D53))+(F54-N(D54))+N(G53))</f>
        <v/>
      </c>
    </row>
    <row r="54" spans="1:8" ht="15" customHeight="1" thickBot="1">
      <c r="A54" s="578"/>
      <c r="B54" s="586"/>
      <c r="C54" s="365">
        <v>0.33333333333333331</v>
      </c>
      <c r="D54" s="210"/>
      <c r="E54" s="262"/>
      <c r="F54" s="372">
        <f t="shared" si="0"/>
        <v>0</v>
      </c>
      <c r="G54" s="572"/>
      <c r="H54" s="576"/>
    </row>
    <row r="55" spans="1:8">
      <c r="A55" s="373"/>
      <c r="B55" s="374"/>
      <c r="C55" s="374"/>
      <c r="D55" s="139"/>
      <c r="E55" s="375"/>
      <c r="F55" s="375"/>
      <c r="G55" s="376"/>
      <c r="H55" s="376"/>
    </row>
    <row r="56" spans="1:8" ht="14.4" thickBot="1">
      <c r="A56" s="373"/>
      <c r="B56" s="374"/>
      <c r="C56" s="374"/>
      <c r="D56" s="139"/>
      <c r="E56" s="375"/>
      <c r="F56" s="375"/>
      <c r="G56" s="376"/>
      <c r="H56" s="376"/>
    </row>
    <row r="57" spans="1:8" s="87" customFormat="1" ht="15" customHeight="1" thickBot="1">
      <c r="A57" s="377"/>
      <c r="B57" s="378" t="s">
        <v>98</v>
      </c>
      <c r="C57" s="379"/>
      <c r="D57" s="380">
        <f>SUM(D9:D54)</f>
        <v>0</v>
      </c>
      <c r="E57" s="304"/>
      <c r="F57" s="381">
        <f>SUM(F9:F54)</f>
        <v>0</v>
      </c>
      <c r="G57" s="382"/>
      <c r="H57" s="383"/>
    </row>
    <row r="58" spans="1:8" ht="15" customHeight="1" thickBot="1">
      <c r="A58" s="356"/>
      <c r="B58" s="255" t="s">
        <v>186</v>
      </c>
      <c r="C58" s="256"/>
      <c r="D58" s="257"/>
      <c r="E58" s="384" cm="1">
        <f t="array" ref="E58">AVERAGE(IF(ISNUMBER(E9:E48),E9:E48,0), IF(ISNUMBER(E49:E54),E49:E54,""))</f>
        <v>0</v>
      </c>
      <c r="F58" s="384"/>
      <c r="G58" s="385" cm="1">
        <f t="array" ref="G58">AVERAGE(IF(ISNUMBER(G9:G48),G9:G48,0), IF(ISNUMBER(G49:G54),G49:G54,""))</f>
        <v>0</v>
      </c>
      <c r="H58" s="386" cm="1">
        <f t="array" ref="H58">AVERAGE(_xlfn._xlws.FILTER(H9:H54, ISODD(ROW(H9:H54)) * ISNUMBER(H9:H54)))</f>
        <v>0</v>
      </c>
    </row>
    <row r="59" spans="1:8"/>
    <row r="60" spans="1:8"/>
  </sheetData>
  <sheetProtection algorithmName="SHA-512" hashValue="wIiFMBzLI9+qp9AstVJlATf0QgsG5AxIYUs0jd7oxGoGykTLKbcBklic7GTWxttiD7HD7/tQmiCLKPnieIFgEQ==" saltValue="DSkoNLXke1rkorzn4JiS6w==" spinCount="100000" sheet="1" objects="1" scenarios="1"/>
  <mergeCells count="95">
    <mergeCell ref="B4:C4"/>
    <mergeCell ref="B6:D6"/>
    <mergeCell ref="B3:H3"/>
    <mergeCell ref="A53:A54"/>
    <mergeCell ref="B49:B50"/>
    <mergeCell ref="B51:B52"/>
    <mergeCell ref="B53:B54"/>
    <mergeCell ref="B41:B42"/>
    <mergeCell ref="B43:B44"/>
    <mergeCell ref="B45:B46"/>
    <mergeCell ref="B47:B48"/>
    <mergeCell ref="A51:A52"/>
    <mergeCell ref="A41:A42"/>
    <mergeCell ref="A43:A44"/>
    <mergeCell ref="A45:A46"/>
    <mergeCell ref="A47:A48"/>
    <mergeCell ref="A49:A50"/>
    <mergeCell ref="A35:A36"/>
    <mergeCell ref="A37:A38"/>
    <mergeCell ref="A39:A40"/>
    <mergeCell ref="B35:B36"/>
    <mergeCell ref="B37:B38"/>
    <mergeCell ref="B39:B40"/>
    <mergeCell ref="A29:A30"/>
    <mergeCell ref="B29:B30"/>
    <mergeCell ref="A31:A32"/>
    <mergeCell ref="B31:B32"/>
    <mergeCell ref="A33:A34"/>
    <mergeCell ref="B33:B34"/>
    <mergeCell ref="A9:A10"/>
    <mergeCell ref="B9:B10"/>
    <mergeCell ref="A11:A12"/>
    <mergeCell ref="B11:B12"/>
    <mergeCell ref="A19:A20"/>
    <mergeCell ref="A13:A14"/>
    <mergeCell ref="B13:B14"/>
    <mergeCell ref="A21:A22"/>
    <mergeCell ref="A23:A24"/>
    <mergeCell ref="A25:A26"/>
    <mergeCell ref="A27:A28"/>
    <mergeCell ref="B15:B16"/>
    <mergeCell ref="B17:B18"/>
    <mergeCell ref="B19:B20"/>
    <mergeCell ref="B21:B22"/>
    <mergeCell ref="B23:B24"/>
    <mergeCell ref="B25:B26"/>
    <mergeCell ref="A15:A16"/>
    <mergeCell ref="A17:A18"/>
    <mergeCell ref="B27:B28"/>
    <mergeCell ref="H9:H10"/>
    <mergeCell ref="H11:H12"/>
    <mergeCell ref="G19:G20"/>
    <mergeCell ref="G21:G22"/>
    <mergeCell ref="G23:G24"/>
    <mergeCell ref="G9:G10"/>
    <mergeCell ref="G11:G12"/>
    <mergeCell ref="G13:G14"/>
    <mergeCell ref="G15:G16"/>
    <mergeCell ref="G17:G18"/>
    <mergeCell ref="H19:H20"/>
    <mergeCell ref="H21:H22"/>
    <mergeCell ref="H23:H24"/>
    <mergeCell ref="G39:G40"/>
    <mergeCell ref="G41:G42"/>
    <mergeCell ref="G43:G44"/>
    <mergeCell ref="G45:G46"/>
    <mergeCell ref="G31:G32"/>
    <mergeCell ref="G33:G34"/>
    <mergeCell ref="G35:G36"/>
    <mergeCell ref="H25:H26"/>
    <mergeCell ref="G37:G38"/>
    <mergeCell ref="G25:G26"/>
    <mergeCell ref="G27:G28"/>
    <mergeCell ref="H27:H28"/>
    <mergeCell ref="H29:H30"/>
    <mergeCell ref="H31:H32"/>
    <mergeCell ref="H33:H34"/>
    <mergeCell ref="H35:H36"/>
    <mergeCell ref="G29:G30"/>
    <mergeCell ref="G47:G48"/>
    <mergeCell ref="G49:G50"/>
    <mergeCell ref="G51:G52"/>
    <mergeCell ref="G53:G54"/>
    <mergeCell ref="H13:H14"/>
    <mergeCell ref="H15:H16"/>
    <mergeCell ref="H47:H48"/>
    <mergeCell ref="H49:H50"/>
    <mergeCell ref="H51:H52"/>
    <mergeCell ref="H53:H54"/>
    <mergeCell ref="H37:H38"/>
    <mergeCell ref="H39:H40"/>
    <mergeCell ref="H41:H42"/>
    <mergeCell ref="H43:H44"/>
    <mergeCell ref="H45:H46"/>
    <mergeCell ref="H17:H18"/>
  </mergeCells>
  <conditionalFormatting sqref="D57">
    <cfRule type="expression" dxfId="3" priority="1">
      <formula>D57&lt;&gt;72050</formula>
    </cfRule>
    <cfRule type="expression" dxfId="2" priority="2">
      <formula>D57=72050</formula>
    </cfRule>
  </conditionalFormatting>
  <dataValidations count="1">
    <dataValidation type="whole" errorStyle="warning" operator="equal" allowBlank="1" showInputMessage="1" showErrorMessage="1" errorTitle="Opozorilo!" error="Vsota razreza proračuna ne znaša 72.050,00 €." promptTitle="Opozorilo!" prompt="Vsota razreza proračuna mora znašati 72.050,00 €" sqref="D57" xr:uid="{0660021D-6921-442D-994A-26804D8799F4}">
      <formula1>72050</formula1>
    </dataValidation>
  </dataValidation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P22"/>
  <sheetViews>
    <sheetView showGridLines="0" zoomScaleNormal="100" zoomScaleSheetLayoutView="85" workbookViewId="0">
      <selection activeCell="C7" sqref="C7"/>
    </sheetView>
  </sheetViews>
  <sheetFormatPr defaultColWidth="0" defaultRowHeight="13.8" zeroHeight="1"/>
  <cols>
    <col min="1" max="1" width="30.33203125" style="374" customWidth="1"/>
    <col min="2" max="5" width="19.88671875" style="8" customWidth="1"/>
    <col min="6" max="6" width="21.6640625" style="8" customWidth="1"/>
    <col min="7" max="7" width="22.33203125" style="8" customWidth="1"/>
    <col min="8" max="8" width="28.88671875" style="8" customWidth="1"/>
    <col min="9" max="9" width="4" style="8" customWidth="1"/>
    <col min="10" max="16" width="0" style="8" hidden="1" customWidth="1"/>
    <col min="17" max="16384" width="8.88671875" style="8" hidden="1"/>
  </cols>
  <sheetData>
    <row r="1" spans="1:16" s="5" customFormat="1" ht="24.6" customHeight="1">
      <c r="A1" s="388" t="s">
        <v>187</v>
      </c>
      <c r="B1" s="4"/>
      <c r="C1" s="4"/>
      <c r="D1" s="4"/>
      <c r="E1" s="4"/>
      <c r="F1" s="4"/>
      <c r="G1" s="4"/>
      <c r="H1" s="1" t="s">
        <v>188</v>
      </c>
      <c r="J1" s="4"/>
      <c r="K1" s="4"/>
    </row>
    <row r="2" spans="1:16" s="85" customFormat="1" ht="9.9" customHeight="1">
      <c r="A2" s="389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s="7" customFormat="1" ht="32.4" customHeight="1">
      <c r="A3" s="587" t="s">
        <v>189</v>
      </c>
      <c r="B3" s="587"/>
      <c r="C3" s="587"/>
      <c r="D3" s="587"/>
      <c r="E3" s="587"/>
      <c r="F3" s="587"/>
      <c r="G3" s="587"/>
      <c r="H3" s="390"/>
      <c r="I3" s="6"/>
      <c r="J3" s="6"/>
      <c r="K3" s="6"/>
    </row>
    <row r="4" spans="1:16" s="7" customFormat="1" ht="13.2">
      <c r="A4" s="391" t="s">
        <v>244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6" s="7" customFormat="1" ht="13.2">
      <c r="A5" s="391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6" s="7" customFormat="1" ht="27.6" customHeight="1">
      <c r="A6" s="527" t="s">
        <v>245</v>
      </c>
      <c r="B6" s="527"/>
      <c r="C6" s="527"/>
      <c r="D6" s="527"/>
      <c r="E6" s="527"/>
      <c r="F6" s="527"/>
      <c r="G6" s="527"/>
      <c r="H6" s="355"/>
      <c r="I6" s="6"/>
      <c r="J6" s="6"/>
      <c r="K6" s="6"/>
    </row>
    <row r="7" spans="1:16" s="7" customFormat="1" ht="15" customHeight="1">
      <c r="A7" s="527" t="s">
        <v>272</v>
      </c>
      <c r="B7" s="527"/>
      <c r="C7" s="310"/>
      <c r="D7" s="310"/>
      <c r="E7" s="310"/>
      <c r="F7" s="310"/>
      <c r="G7" s="310"/>
      <c r="H7" s="355"/>
      <c r="I7" s="6"/>
      <c r="J7" s="6"/>
      <c r="K7" s="6"/>
    </row>
    <row r="8" spans="1:16" s="7" customFormat="1" ht="15" customHeight="1">
      <c r="A8" s="310"/>
      <c r="B8" s="310"/>
      <c r="C8" s="310"/>
      <c r="D8" s="310"/>
      <c r="E8" s="310"/>
      <c r="F8" s="310"/>
      <c r="G8" s="310"/>
      <c r="H8" s="355"/>
      <c r="I8" s="6"/>
      <c r="J8" s="6"/>
      <c r="K8" s="6"/>
    </row>
    <row r="9" spans="1:16" s="7" customFormat="1" ht="15" customHeight="1">
      <c r="A9" s="588" t="s">
        <v>273</v>
      </c>
      <c r="B9" s="588"/>
      <c r="C9" s="588"/>
      <c r="D9" s="588"/>
      <c r="E9" s="310"/>
      <c r="F9" s="310"/>
      <c r="G9" s="310"/>
      <c r="H9" s="355"/>
      <c r="I9" s="6"/>
      <c r="J9" s="6"/>
      <c r="K9" s="6"/>
    </row>
    <row r="10" spans="1:16" ht="14.4" thickBot="1">
      <c r="A10" s="8"/>
      <c r="H10" s="392"/>
      <c r="I10" s="87"/>
      <c r="J10" s="87"/>
      <c r="K10" s="87"/>
      <c r="L10" s="87"/>
      <c r="M10" s="87"/>
      <c r="N10" s="87"/>
      <c r="O10" s="87"/>
      <c r="P10" s="87"/>
    </row>
    <row r="11" spans="1:16" ht="110.4">
      <c r="A11" s="393" t="s">
        <v>146</v>
      </c>
      <c r="B11" s="394" t="s">
        <v>190</v>
      </c>
      <c r="C11" s="395" t="s">
        <v>256</v>
      </c>
      <c r="D11" s="396" t="s">
        <v>276</v>
      </c>
      <c r="E11" s="395" t="s">
        <v>254</v>
      </c>
      <c r="F11" s="394" t="s">
        <v>278</v>
      </c>
      <c r="G11" s="397" t="s">
        <v>283</v>
      </c>
      <c r="H11" s="124" t="s">
        <v>191</v>
      </c>
      <c r="J11" s="87"/>
      <c r="K11" s="87"/>
    </row>
    <row r="12" spans="1:16" ht="15" customHeight="1">
      <c r="A12" s="398" t="s">
        <v>192</v>
      </c>
      <c r="B12" s="145"/>
      <c r="C12" s="148"/>
      <c r="D12" s="387"/>
      <c r="E12" s="399">
        <f>N(C12)/(1-N(D12))</f>
        <v>0</v>
      </c>
      <c r="F12" s="107"/>
      <c r="G12" s="400">
        <f>E12-N(C12)+N(F12)</f>
        <v>0</v>
      </c>
      <c r="H12" s="401" t="s">
        <v>193</v>
      </c>
      <c r="I12" s="90"/>
      <c r="J12" s="87"/>
      <c r="K12" s="87"/>
    </row>
    <row r="13" spans="1:16">
      <c r="A13" s="398" t="s">
        <v>194</v>
      </c>
      <c r="B13" s="146"/>
      <c r="C13" s="149"/>
      <c r="D13" s="25"/>
      <c r="E13" s="399">
        <f t="shared" ref="E13:E17" si="0">N(C13)/(1-N(D13))</f>
        <v>0</v>
      </c>
      <c r="F13" s="108"/>
      <c r="G13" s="400">
        <f t="shared" ref="G13:G17" si="1">E13-N(C13)+N(F13)</f>
        <v>0</v>
      </c>
      <c r="H13" s="401" t="s">
        <v>193</v>
      </c>
      <c r="I13" s="87"/>
      <c r="J13" s="87"/>
      <c r="K13" s="87"/>
    </row>
    <row r="14" spans="1:16">
      <c r="A14" s="398" t="s">
        <v>195</v>
      </c>
      <c r="B14" s="145"/>
      <c r="C14" s="149"/>
      <c r="D14" s="25"/>
      <c r="E14" s="399">
        <f t="shared" si="0"/>
        <v>0</v>
      </c>
      <c r="F14" s="107"/>
      <c r="G14" s="400">
        <f t="shared" si="1"/>
        <v>0</v>
      </c>
      <c r="H14" s="401" t="s">
        <v>193</v>
      </c>
      <c r="I14" s="87"/>
      <c r="J14" s="87"/>
      <c r="K14" s="87"/>
    </row>
    <row r="15" spans="1:16">
      <c r="A15" s="398" t="s">
        <v>196</v>
      </c>
      <c r="B15" s="145"/>
      <c r="C15" s="149"/>
      <c r="D15" s="25"/>
      <c r="E15" s="399">
        <f t="shared" si="0"/>
        <v>0</v>
      </c>
      <c r="F15" s="107"/>
      <c r="G15" s="400">
        <f t="shared" si="1"/>
        <v>0</v>
      </c>
      <c r="H15" s="401" t="s">
        <v>193</v>
      </c>
      <c r="I15" s="87"/>
      <c r="J15" s="87"/>
      <c r="K15" s="87"/>
    </row>
    <row r="16" spans="1:16">
      <c r="A16" s="398" t="s">
        <v>197</v>
      </c>
      <c r="B16" s="145"/>
      <c r="C16" s="149"/>
      <c r="D16" s="25"/>
      <c r="E16" s="399">
        <f t="shared" si="0"/>
        <v>0</v>
      </c>
      <c r="F16" s="107"/>
      <c r="G16" s="400">
        <f t="shared" si="1"/>
        <v>0</v>
      </c>
      <c r="H16" s="401" t="s">
        <v>193</v>
      </c>
      <c r="I16" s="87"/>
      <c r="J16" s="87"/>
      <c r="K16" s="87"/>
    </row>
    <row r="17" spans="1:10" ht="14.4" thickBot="1">
      <c r="A17" s="402" t="s">
        <v>198</v>
      </c>
      <c r="B17" s="147"/>
      <c r="C17" s="308"/>
      <c r="D17" s="309"/>
      <c r="E17" s="399">
        <f t="shared" si="0"/>
        <v>0</v>
      </c>
      <c r="F17" s="144"/>
      <c r="G17" s="400">
        <f t="shared" si="1"/>
        <v>0</v>
      </c>
      <c r="H17" s="403" t="s">
        <v>193</v>
      </c>
      <c r="J17" s="95"/>
    </row>
    <row r="18" spans="1:10" ht="14.4" thickBot="1">
      <c r="A18" s="404"/>
      <c r="B18" s="405"/>
      <c r="C18" s="405"/>
      <c r="D18" s="406"/>
      <c r="E18" s="407"/>
      <c r="F18" s="139"/>
      <c r="G18" s="408"/>
      <c r="J18" s="95"/>
    </row>
    <row r="19" spans="1:10" ht="15" customHeight="1" thickBot="1">
      <c r="A19" s="378" t="s">
        <v>98</v>
      </c>
      <c r="B19" s="409"/>
      <c r="C19" s="380">
        <f>SUM(C12:C17)</f>
        <v>0</v>
      </c>
      <c r="D19" s="379"/>
      <c r="E19" s="410">
        <f>SUM(E12:E17)</f>
        <v>0</v>
      </c>
      <c r="F19" s="411"/>
      <c r="G19" s="412"/>
      <c r="H19" s="413"/>
      <c r="J19" s="95"/>
    </row>
    <row r="20" spans="1:10" ht="14.4" customHeight="1" thickBot="1">
      <c r="A20" s="414" t="s">
        <v>186</v>
      </c>
      <c r="B20" s="415"/>
      <c r="C20" s="416"/>
      <c r="D20" s="417" cm="1">
        <f t="array" ref="D20">AVERAGE(IF(ISNUMBER(D12:D17), D12:D17, 0))</f>
        <v>0</v>
      </c>
      <c r="E20" s="417"/>
      <c r="F20" s="418" cm="1">
        <f t="array" ref="F20">AVERAGE(IF(ISNUMBER(F12:F17), F12:F17, 0))</f>
        <v>0</v>
      </c>
      <c r="G20" s="419" cm="1">
        <f t="array" ref="G20">AVERAGE(IF(ISNUMBER(G12:G17), G12:G17, 0))</f>
        <v>0</v>
      </c>
      <c r="H20" s="420" t="s">
        <v>193</v>
      </c>
    </row>
    <row r="21" spans="1:10"/>
    <row r="22" spans="1:10"/>
  </sheetData>
  <sheetProtection algorithmName="SHA-512" hashValue="gZgs+l5FkAFV3TonQQedmVHPDRMf1OVXz4G/QdeDNJ1Zl1YzaKSfFzVVsum5FkX7J9KiDXPCYNALyImE8J8YqQ==" saltValue="6DNkFW8nNgBMDCEvxzRRbw==" spinCount="100000" sheet="1" objects="1" scenarios="1"/>
  <mergeCells count="4">
    <mergeCell ref="A3:G3"/>
    <mergeCell ref="A6:G6"/>
    <mergeCell ref="A7:B7"/>
    <mergeCell ref="A9:D9"/>
  </mergeCells>
  <conditionalFormatting sqref="C19">
    <cfRule type="expression" dxfId="1" priority="1">
      <formula>C19&lt;&gt;96000</formula>
    </cfRule>
    <cfRule type="expression" dxfId="0" priority="2">
      <formula>C19=96000</formula>
    </cfRule>
  </conditionalFormatting>
  <dataValidations count="1">
    <dataValidation type="whole" errorStyle="warning" operator="equal" allowBlank="1" showInputMessage="1" showErrorMessage="1" errorTitle="Opozorilo!" error="Vsota razreza proračuna ne znaša 96.000,00 €." promptTitle="Opozorilo!" prompt="Vsota razreza proračuna mora znašati 96.000,00 €" sqref="C19" xr:uid="{7C784EF5-4DB2-48CD-BE8D-C9C7340575A6}">
      <formula1>72050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33"/>
  <sheetViews>
    <sheetView showGridLines="0" zoomScaleNormal="100" zoomScaleSheetLayoutView="115" workbookViewId="0">
      <selection activeCell="A4" sqref="A4"/>
    </sheetView>
  </sheetViews>
  <sheetFormatPr defaultColWidth="0" defaultRowHeight="13.8" zeroHeight="1"/>
  <cols>
    <col min="1" max="1" width="111.33203125" style="8" customWidth="1"/>
    <col min="2" max="2" width="60.109375" style="8" customWidth="1"/>
    <col min="3" max="16384" width="8.88671875" style="8" hidden="1"/>
  </cols>
  <sheetData>
    <row r="1" spans="1:2" s="5" customFormat="1" ht="36" customHeight="1" thickBot="1">
      <c r="A1" s="211" t="s">
        <v>199</v>
      </c>
      <c r="B1" s="233" t="s">
        <v>200</v>
      </c>
    </row>
    <row r="2" spans="1:2" s="5" customFormat="1" ht="18" thickBot="1">
      <c r="A2" s="211"/>
      <c r="B2" s="212"/>
    </row>
    <row r="3" spans="1:2" s="5" customFormat="1" ht="30.6" customHeight="1" thickBot="1">
      <c r="A3" s="194" t="s">
        <v>201</v>
      </c>
      <c r="B3" s="195"/>
    </row>
    <row r="4" spans="1:2" s="5" customFormat="1" ht="24">
      <c r="A4" s="213" t="s">
        <v>202</v>
      </c>
      <c r="B4" s="214" t="s">
        <v>203</v>
      </c>
    </row>
    <row r="5" spans="1:2" s="7" customFormat="1" ht="13.2">
      <c r="A5" s="215" t="s">
        <v>204</v>
      </c>
      <c r="B5" s="216" t="s">
        <v>203</v>
      </c>
    </row>
    <row r="6" spans="1:2" s="7" customFormat="1" ht="13.2">
      <c r="A6" s="237"/>
      <c r="B6" s="234"/>
    </row>
    <row r="7" spans="1:2" s="9" customFormat="1" ht="12.6" thickBot="1">
      <c r="A7" s="235" t="s">
        <v>246</v>
      </c>
      <c r="B7" s="236" t="s">
        <v>205</v>
      </c>
    </row>
    <row r="8" spans="1:2" s="9" customFormat="1" ht="11.4">
      <c r="A8" s="217" t="s">
        <v>206</v>
      </c>
      <c r="B8" s="218" t="s">
        <v>203</v>
      </c>
    </row>
    <row r="9" spans="1:2" s="9" customFormat="1" ht="22.8">
      <c r="A9" s="219" t="s">
        <v>207</v>
      </c>
      <c r="B9" s="218" t="s">
        <v>203</v>
      </c>
    </row>
    <row r="10" spans="1:2" s="9" customFormat="1" ht="11.4">
      <c r="A10" s="220" t="s">
        <v>208</v>
      </c>
      <c r="B10" s="218" t="s">
        <v>203</v>
      </c>
    </row>
    <row r="11" spans="1:2" s="9" customFormat="1" ht="11.4">
      <c r="A11" s="219" t="s">
        <v>209</v>
      </c>
      <c r="B11" s="218" t="s">
        <v>203</v>
      </c>
    </row>
    <row r="12" spans="1:2" s="9" customFormat="1" ht="11.4">
      <c r="A12" s="220" t="s">
        <v>210</v>
      </c>
      <c r="B12" s="218" t="s">
        <v>203</v>
      </c>
    </row>
    <row r="13" spans="1:2" s="9" customFormat="1" ht="11.4">
      <c r="A13" s="221" t="s">
        <v>211</v>
      </c>
      <c r="B13" s="218" t="s">
        <v>203</v>
      </c>
    </row>
    <row r="14" spans="1:2" s="9" customFormat="1" ht="11.4">
      <c r="A14" s="221" t="s">
        <v>212</v>
      </c>
      <c r="B14" s="218" t="s">
        <v>203</v>
      </c>
    </row>
    <row r="15" spans="1:2" s="9" customFormat="1" ht="11.4">
      <c r="A15" s="221" t="s">
        <v>213</v>
      </c>
      <c r="B15" s="218" t="s">
        <v>203</v>
      </c>
    </row>
    <row r="16" spans="1:2" s="9" customFormat="1" ht="11.4">
      <c r="A16" s="221" t="s">
        <v>214</v>
      </c>
      <c r="B16" s="218" t="s">
        <v>203</v>
      </c>
    </row>
    <row r="17" spans="1:2" s="9" customFormat="1" ht="11.4">
      <c r="A17" s="220" t="s">
        <v>215</v>
      </c>
      <c r="B17" s="216" t="s">
        <v>203</v>
      </c>
    </row>
    <row r="18" spans="1:2" ht="24.6" customHeight="1">
      <c r="A18" s="222" t="s">
        <v>216</v>
      </c>
      <c r="B18" s="216" t="s">
        <v>203</v>
      </c>
    </row>
    <row r="19" spans="1:2">
      <c r="A19" s="223" t="s">
        <v>217</v>
      </c>
      <c r="B19" s="216" t="s">
        <v>203</v>
      </c>
    </row>
    <row r="20" spans="1:2">
      <c r="A20" s="224" t="s">
        <v>218</v>
      </c>
      <c r="B20" s="216" t="s">
        <v>203</v>
      </c>
    </row>
    <row r="21" spans="1:2">
      <c r="A21" s="232" t="s">
        <v>219</v>
      </c>
      <c r="B21" s="216" t="s">
        <v>203</v>
      </c>
    </row>
    <row r="22" spans="1:2">
      <c r="A22" s="231"/>
      <c r="B22" s="234"/>
    </row>
    <row r="23" spans="1:2">
      <c r="A23" s="589" t="s">
        <v>247</v>
      </c>
      <c r="B23" s="590"/>
    </row>
    <row r="24" spans="1:2">
      <c r="A24" s="225" t="s">
        <v>220</v>
      </c>
      <c r="B24" s="226" t="s">
        <v>221</v>
      </c>
    </row>
    <row r="25" spans="1:2">
      <c r="A25" s="227" t="s">
        <v>222</v>
      </c>
      <c r="B25" s="228" t="s">
        <v>223</v>
      </c>
    </row>
    <row r="26" spans="1:2">
      <c r="A26" s="227" t="s">
        <v>224</v>
      </c>
      <c r="B26" s="228" t="s">
        <v>225</v>
      </c>
    </row>
    <row r="27" spans="1:2">
      <c r="A27" s="227" t="s">
        <v>226</v>
      </c>
      <c r="B27" s="228" t="s">
        <v>227</v>
      </c>
    </row>
    <row r="28" spans="1:2" ht="22.8">
      <c r="A28" s="227" t="s">
        <v>228</v>
      </c>
      <c r="B28" s="228" t="s">
        <v>229</v>
      </c>
    </row>
    <row r="29" spans="1:2">
      <c r="A29" s="227" t="s">
        <v>230</v>
      </c>
      <c r="B29" s="228" t="s">
        <v>231</v>
      </c>
    </row>
    <row r="30" spans="1:2">
      <c r="A30" s="227" t="s">
        <v>232</v>
      </c>
      <c r="B30" s="228" t="s">
        <v>233</v>
      </c>
    </row>
    <row r="31" spans="1:2">
      <c r="A31" s="227" t="s">
        <v>234</v>
      </c>
      <c r="B31" s="228" t="s">
        <v>235</v>
      </c>
    </row>
    <row r="32" spans="1:2" ht="14.4" thickBot="1">
      <c r="A32" s="229" t="s">
        <v>236</v>
      </c>
      <c r="B32" s="230" t="s">
        <v>237</v>
      </c>
    </row>
    <row r="33"/>
  </sheetData>
  <sheetProtection algorithmName="SHA-512" hashValue="0PAUunK9MXySr5D0rm6VHqp+qYJHBIkr1qFe18vswgbl5mC4s5XyLwe2GwdAclj7JC2muJaaUxplMGO0WZ/E9Q==" saltValue="+uPHi/R6skP8jDtufgy5hQ==" spinCount="100000" sheet="1" objects="1" scenarios="1"/>
  <mergeCells count="1">
    <mergeCell ref="A23:B23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</vt:lpstr>
      <vt:lpstr>Predračun (OBR-PREDRAČUN)</vt:lpstr>
      <vt:lpstr>Obrazec-A Osn.par. (OBR-A)</vt:lpstr>
      <vt:lpstr>Obrazec-B TV (OBR-B)</vt:lpstr>
      <vt:lpstr>Obrazec-C Niš. kan. (OBR-C)</vt:lpstr>
      <vt:lpstr>Obrazec-D Rad. kan. (OBR-D)</vt:lpstr>
      <vt:lpstr>Obrazec-E Splet (OBR-E)</vt:lpstr>
      <vt:lpstr>Obrazec-F Tisk (OBR-F)</vt:lpstr>
      <vt:lpstr>Obrazec-G Zun. ogl. (OBR-G)</vt:lpstr>
      <vt:lpstr>Obrazec-H Agen. prov. (OBR-H)</vt:lpstr>
      <vt:lpstr>Navodila!Področje_tiskanja</vt:lpstr>
      <vt:lpstr>'Obrazec-A Osn.par. (OBR-A)'!Področje_tiskanja</vt:lpstr>
      <vt:lpstr>'Obrazec-B TV (OBR-B)'!Področje_tiskanja</vt:lpstr>
      <vt:lpstr>'Obrazec-C Niš. kan. (OBR-C)'!Področje_tiskanja</vt:lpstr>
      <vt:lpstr>'Obrazec-D Rad. kan. (OBR-D)'!Področje_tiskanja</vt:lpstr>
      <vt:lpstr>'Obrazec-E Splet (OBR-E)'!Področje_tiskanja</vt:lpstr>
      <vt:lpstr>'Obrazec-F Tisk (OBR-F)'!Področje_tiskanja</vt:lpstr>
      <vt:lpstr>'Obrazec-G Zun. ogl. (OBR-G)'!Področje_tiskanja</vt:lpstr>
      <vt:lpstr>'Obrazec-H Agen. prov. (OBR-H)'!Področje_tiskanja</vt:lpstr>
      <vt:lpstr>'Predračun (OBR-PREDRAČUN)'!Področje_tiskanja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cp:lastPrinted>2025-08-07T08:33:26Z</cp:lastPrinted>
  <dcterms:created xsi:type="dcterms:W3CDTF">2018-06-26T11:34:26Z</dcterms:created>
  <dcterms:modified xsi:type="dcterms:W3CDTF">2025-08-22T07:18:27Z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